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Exegnadzor texekanq\Exegnadzor Mikoyan\"/>
    </mc:Choice>
  </mc:AlternateContent>
  <bookViews>
    <workbookView xWindow="480" yWindow="75" windowWidth="27795" windowHeight="12345" tabRatio="941"/>
  </bookViews>
  <sheets>
    <sheet name="ծավալաթերթ-նախահաշիվ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'ծավալաթերթ-նախահաշիվ'!$A$1:$G$127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F115" i="112" l="1"/>
  <c r="H43" i="112" l="1"/>
  <c r="F35" i="112" l="1"/>
  <c r="F33" i="112" l="1"/>
  <c r="F32" i="112"/>
  <c r="F8" i="112" l="1"/>
  <c r="F9" i="112"/>
  <c r="F10" i="112"/>
  <c r="F11" i="112"/>
  <c r="F12" i="112"/>
  <c r="F15" i="112"/>
  <c r="F16" i="112"/>
  <c r="F17" i="112"/>
  <c r="F20" i="112"/>
  <c r="F21" i="112"/>
  <c r="F24" i="112"/>
  <c r="F25" i="112"/>
  <c r="F26" i="112"/>
  <c r="F27" i="112"/>
  <c r="F28" i="112"/>
  <c r="F29" i="112"/>
  <c r="F30" i="112"/>
  <c r="F38" i="112"/>
  <c r="F39" i="112"/>
  <c r="F42" i="112"/>
  <c r="F43" i="112"/>
  <c r="F44" i="112"/>
  <c r="F47" i="112"/>
  <c r="F48" i="112"/>
  <c r="F51" i="112"/>
  <c r="F52" i="112"/>
  <c r="F53" i="112"/>
  <c r="F55" i="112"/>
  <c r="F56" i="112"/>
  <c r="F57" i="112"/>
  <c r="F58" i="112"/>
  <c r="F61" i="112"/>
  <c r="F62" i="112"/>
  <c r="F63" i="112"/>
  <c r="F64" i="112"/>
  <c r="F67" i="112"/>
  <c r="F68" i="112"/>
  <c r="F69" i="112"/>
  <c r="F70" i="112"/>
  <c r="F71" i="112"/>
  <c r="F72" i="112"/>
  <c r="F73" i="112"/>
  <c r="F76" i="112"/>
  <c r="F77" i="112"/>
  <c r="F78" i="112"/>
  <c r="F79" i="112"/>
  <c r="F80" i="112"/>
  <c r="F81" i="112"/>
  <c r="F82" i="112"/>
  <c r="F83" i="112"/>
  <c r="F84" i="112"/>
  <c r="F85" i="112"/>
  <c r="F86" i="112"/>
  <c r="F89" i="112"/>
  <c r="F90" i="112"/>
  <c r="F91" i="112"/>
  <c r="F92" i="112"/>
  <c r="F93" i="112"/>
  <c r="F94" i="112"/>
  <c r="F95" i="112"/>
  <c r="F96" i="112"/>
  <c r="F97" i="112"/>
  <c r="F98" i="112"/>
  <c r="F99" i="112"/>
  <c r="F102" i="112"/>
  <c r="F103" i="112"/>
  <c r="F104" i="112"/>
  <c r="F105" i="112"/>
  <c r="F106" i="112"/>
  <c r="F107" i="112"/>
  <c r="F108" i="112"/>
  <c r="F109" i="112"/>
  <c r="F110" i="112"/>
  <c r="F111" i="112"/>
  <c r="F112" i="112"/>
  <c r="F113" i="112"/>
  <c r="F114" i="112"/>
  <c r="F7" i="112"/>
  <c r="F116" i="112" l="1"/>
  <c r="F36" i="112"/>
  <c r="F100" i="112"/>
  <c r="F87" i="112"/>
  <c r="F74" i="112"/>
  <c r="F65" i="112"/>
  <c r="F59" i="112"/>
  <c r="F45" i="112"/>
  <c r="F49" i="112"/>
  <c r="F40" i="112"/>
  <c r="F22" i="112"/>
  <c r="F18" i="112"/>
  <c r="F13" i="112"/>
  <c r="F117" i="112" l="1"/>
  <c r="G36" i="112" l="1"/>
  <c r="G40" i="112"/>
  <c r="G59" i="112"/>
  <c r="G13" i="112"/>
  <c r="G22" i="112"/>
  <c r="G49" i="112"/>
  <c r="G100" i="112"/>
  <c r="G18" i="112"/>
  <c r="G45" i="112"/>
  <c r="G65" i="112"/>
  <c r="G74" i="112"/>
  <c r="G87" i="112"/>
  <c r="G116" i="112"/>
  <c r="G117" i="112" l="1"/>
</calcChain>
</file>

<file path=xl/sharedStrings.xml><?xml version="1.0" encoding="utf-8"?>
<sst xmlns="http://schemas.openxmlformats.org/spreadsheetml/2006/main" count="218" uniqueCount="138">
  <si>
    <t>NN   ը/կ</t>
  </si>
  <si>
    <t>տոն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</si>
  <si>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</si>
  <si>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</si>
  <si>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</si>
  <si>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</si>
  <si>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</si>
  <si>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գծ․մ</t>
  </si>
  <si>
    <r>
      <t>մ</t>
    </r>
    <r>
      <rPr>
        <vertAlign val="superscript"/>
        <sz val="10"/>
        <rFont val="GHEA Grapalat"/>
        <family val="3"/>
      </rPr>
      <t>2</t>
    </r>
  </si>
  <si>
    <r>
      <t>մ</t>
    </r>
    <r>
      <rPr>
        <vertAlign val="superscript"/>
        <sz val="10"/>
        <rFont val="GHEA Grapalat"/>
        <family val="3"/>
      </rPr>
      <t>3</t>
    </r>
  </si>
  <si>
    <t>Խիճ h=12սմ բիտումի տարածումով 4.12տ/1000մ2</t>
  </si>
  <si>
    <t>Եղեգնաձոր համայնքի  Եղեգնաձոր բնակավայրի Միկոյան փողոցի ասֆալտապատման և բարեկարգման աշխատանքներ</t>
  </si>
  <si>
    <t>Քանդման աշխատանքներ</t>
  </si>
  <si>
    <t>մ2</t>
  </si>
  <si>
    <t>Գոյություն ունեցող ծածկի   ֆրեզավորում hմիջ=3սմ  ( հանձնում պատվիրատուին) տեղափոխում մինչև 0,8կմ</t>
  </si>
  <si>
    <t>մ3</t>
  </si>
  <si>
    <t>ճանապարհային հագուստի քանդում  hմիջ=18սմ հաստությամբ, բարձում ավտոինքնաթափեր 0,65մ3  շերեփի տարողությամբ էքսկավատորով տեղափոխում լցակույտ մինչև 2,3կմ</t>
  </si>
  <si>
    <t xml:space="preserve">Ա/բետոնե ծածկի կտրում սղոցով /երթևեկային մասում եզրաքարից 0.3մ հեռավորությամբ/Եզրաքարից 0.3մ հեռավորությամբ  </t>
  </si>
  <si>
    <t>Գոյություն ունեցող մայթի ծածկի  քանդում  hմիջ=16սմ հաստությամբ, բարձում ավտոինքնաթափեր 0,65մ3  շերեփի տարողությամբ էքսկավատորով տեղափոխում լցակույտ մինչև 2,3կմ</t>
  </si>
  <si>
    <t xml:space="preserve"> III կարգի գրունտի մշակում էքսկավատորով (0,65մ3) , բարձում ավտոինքնաթափեր և տեղափոխում լցակույտ մինչև 2,3 կմ</t>
  </si>
  <si>
    <t>Գոյություն ունեցող հին բազալտե եզրաքարի  ապամոնտաժում  (հանձնում պատվիրատուին) տեղափոխում մինչև 0.8կմ</t>
  </si>
  <si>
    <t>Տաք խոշորահատիկ ա/բետոն h=6սմ</t>
  </si>
  <si>
    <t xml:space="preserve">Փոսային նորոգում  ֆրեզավորումից հետո․ տաք մանրահատիկ ա/բետոն  h=3-5 սմ </t>
  </si>
  <si>
    <t xml:space="preserve">Ծածկի վերականգնում եզրաքարերի , խողովակի հատվածում </t>
  </si>
  <si>
    <t>Պատվածք</t>
  </si>
  <si>
    <t xml:space="preserve">Հարթեցնող շերտ տաք մանրահատիկ  ա/բետոն hմիջ=3սմ  </t>
  </si>
  <si>
    <t xml:space="preserve">Տաք մանրահատիկ ա/բետոն h=5սմ  „Բ”տիպ  </t>
  </si>
  <si>
    <t>Մայթեր</t>
  </si>
  <si>
    <t>Ավազակոպճային հարթեցնող  շերտի  իրականացում  հ=7սմ</t>
  </si>
  <si>
    <t>Ցեմենտ-ավազային չոր խառնուրդ հ=5սմ 1։7հարաբերությամբ</t>
  </si>
  <si>
    <t>գծ.մ</t>
  </si>
  <si>
    <t>Եզրաքարերի հիմքի ավազակոպճային   շերտի  իրականացում  հ=10սմ</t>
  </si>
  <si>
    <t xml:space="preserve">Ծառաբներ 74 տեղ </t>
  </si>
  <si>
    <t>Սիզամարգ</t>
  </si>
  <si>
    <t>Սևահողի տեղադրում հ=15սմ</t>
  </si>
  <si>
    <t>Բազալտե աստիճան 150х300մմ</t>
  </si>
  <si>
    <t>հիմքի  միաձույլ բետոն B-15 դասի</t>
  </si>
  <si>
    <t>Աստիճան</t>
  </si>
  <si>
    <t>Մուտքեր</t>
  </si>
  <si>
    <t>Գոյություն ունեցող ծածկի մշակում էքսկավատորով (0,65մ3) , բարձում ավտոինքնաթափեր և տեղափոխում լցակույտ մինչև 2,3 կմ</t>
  </si>
  <si>
    <t>Խիճ h=12սմ</t>
  </si>
  <si>
    <t>Ավազակոպճային շերտ h=10սմ</t>
  </si>
  <si>
    <t>խողովակներ</t>
  </si>
  <si>
    <t xml:space="preserve">Խողովակների և վաքերի միացման տեղերում միաձույլ  բետոն, B15     </t>
  </si>
  <si>
    <t xml:space="preserve">d=325մմ խողովակի ջրամեկուսացում </t>
  </si>
  <si>
    <t xml:space="preserve">Մետաղական  խողովակ d=325մմ 1գծ.մ =47,2կգ δ=6մմ </t>
  </si>
  <si>
    <t xml:space="preserve">Ե/բ վաք 30x34սմ </t>
  </si>
  <si>
    <t>Ավազակոպճային շերտ վաքերի տակ h=10սմ</t>
  </si>
  <si>
    <t>հատ</t>
  </si>
  <si>
    <t>Վաքերի ջրամեկուսացում երկշերտ տաք բիտումով</t>
  </si>
  <si>
    <t>Դիտահորերի նիշերի ուղղում</t>
  </si>
  <si>
    <t xml:space="preserve">Միաձույլ բետոն B-15 </t>
  </si>
  <si>
    <t>Դիտահորերի սալերի ապամոնտաժում , տեղափոխում լցակույտ 2.3կմ</t>
  </si>
  <si>
    <t>Հավաքովի երկաթբետոնե սալ 150x150 չափսերի,թուջե դիտանցք, թուջե կափարիչով</t>
  </si>
  <si>
    <t xml:space="preserve">Անձրևընդունիչ հորերի նորոգում Միաձույլ բետոն B-15 </t>
  </si>
  <si>
    <t>Թուջե դիտանցք 70x70սմ, թուջե ճաղաշար  70x70սմ</t>
  </si>
  <si>
    <t>Ավազակոպճային նախապատրաստական շերտ h=20սմ</t>
  </si>
  <si>
    <t xml:space="preserve">Հիմքի միաձույլ բետոն B20 </t>
  </si>
  <si>
    <t xml:space="preserve">Իրանի միաձույլ բետոն B20 </t>
  </si>
  <si>
    <t>Ջրամեկուսացում երկշերտ տաք բիտումով</t>
  </si>
  <si>
    <t>Հետադարձ լիցք ձեռքով</t>
  </si>
  <si>
    <t>Գոյություն ունեցող պատի քանդում, բարձում ավտոինքնաթափեր 0,65մ3  շերեփի տարողությամբ էքսկավատորով տեղափոխում լցակույտ մինչև 2,3կմ</t>
  </si>
  <si>
    <t>IV կարգի գրունտի մշակում էքսկավատորով (0,65մ3) , բարձում ավտոինքնաթափեր և տեղափոխում լցակույտ մինչև 2,3 կմ</t>
  </si>
  <si>
    <t>Հետադարձ լիցք էքսկավատորով</t>
  </si>
  <si>
    <t xml:space="preserve"> երեսապատում բազալտե 30մմ սալիկներով </t>
  </si>
  <si>
    <t xml:space="preserve">բազալտե թասակ 10x50սմ </t>
  </si>
  <si>
    <t>Հենապատ ՊԿ 0+23 - ՊԿ 0+49</t>
  </si>
  <si>
    <t>Ճանապարհային նշանների տեղադրում մետաղական  սյան  վրա</t>
  </si>
  <si>
    <t>Մետաղական խողովակ 57x4մմ</t>
  </si>
  <si>
    <t xml:space="preserve">բետոն B15   </t>
  </si>
  <si>
    <t>Առավելության/2.1/</t>
  </si>
  <si>
    <t>Առավելության/2.4/</t>
  </si>
  <si>
    <t>Նախազգուշացնող/1.23/</t>
  </si>
  <si>
    <t>Արգելող/3.4 ; 3.20; 3.24; 3.28/</t>
  </si>
  <si>
    <t>Հատուկ թելադրանքի
/5.19.1; 5.19.2; 5.20/</t>
  </si>
  <si>
    <t>Տեղեկատվության/6.4/</t>
  </si>
  <si>
    <t>Սպասարկման/7.13/</t>
  </si>
  <si>
    <t>Լրացուցիչ տեղեկատու/8.2.2; 8.2.3; 8.5.4; 8.6.1/</t>
  </si>
  <si>
    <t>Հեղեղատար</t>
  </si>
  <si>
    <t>Ա/բետոնե ծածկի կտրում սղոցով</t>
  </si>
  <si>
    <t>խամուղու փորում IV կարգի գրունտի մշակում էքսկավատորով (0,65մ3) , բարձում ավտոինքնաթափեր և տեղափոխում լցակույտ մինչև 2,3 կմ</t>
  </si>
  <si>
    <t>Անձրևընդունիչ հորի  միաձույլ բետոն ,B 15</t>
  </si>
  <si>
    <t>Անձրևընդունիչ հորի   ջրամեկուսացում երկշերտ տաք բիտումով</t>
  </si>
  <si>
    <t>Դիտահորերի սալերի ապատեղակայում, տեղակայում</t>
  </si>
  <si>
    <t xml:space="preserve">Բետոնի քանդում ձեռքով,  բարձում , տեղափոխում  լցակույտ2.3կմ </t>
  </si>
  <si>
    <t>Անձրևընդունիչ հորի  հավաքովի բլոկներից</t>
  </si>
  <si>
    <t>Բետոնե սալեր հ=4սմ/գունավոր; գույնը համաձայնեցնել պատվիրատուի հետ/</t>
  </si>
  <si>
    <t>Կոյուղու պոլիէթիլենային,  ծալքավոր  խողովակների տեղադրում d=300մմ SN8</t>
  </si>
  <si>
    <t>Անվտանգության էլեմենտներ</t>
  </si>
  <si>
    <t>Լրացուցիչ տեղեկատու/8.13/</t>
  </si>
  <si>
    <t>Գոյություն ունեցող վաքի քանդում էքսկավատորով (0,65մ3) , բարձում ավտոինքնաթափեր և տեղափոխում լցակույտ մինչև 2,3 կմ</t>
  </si>
  <si>
    <t xml:space="preserve"> Ե/բ հավաքովի նոր վաքերի տեղադրում 34х30սմ չափսի </t>
  </si>
  <si>
    <t xml:space="preserve">Ավազի պաշպանիչ շերտ 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</si>
  <si>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</si>
  <si>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</si>
  <si>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</si>
  <si>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</si>
  <si>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</si>
  <si>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</si>
  <si>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</si>
  <si>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</si>
  <si>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</si>
  <si>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</si>
  <si>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</si>
  <si>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</si>
  <si>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</si>
  <si>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Ծավալաթերթ-նախահաշիվ</t>
  </si>
  <si>
    <t>Կշիռը
%</t>
  </si>
  <si>
    <t>1․ Ընդամենը /հազ․ դրամ/</t>
  </si>
  <si>
    <t>2․ Ընդամենը /հազ․ դրամ/</t>
  </si>
  <si>
    <t>3․ Ընդամենը /հազ․ դրամ/</t>
  </si>
  <si>
    <t>4․ Ընդամենը /հազ․ դրամ/</t>
  </si>
  <si>
    <t>5․ Ընդամենը /հազ․ դրամ/</t>
  </si>
  <si>
    <t>6․ Ընդամենը /հազ․ դրամ/</t>
  </si>
  <si>
    <t>7․ Ընդամենը /հազ․ դրամ/</t>
  </si>
  <si>
    <t>8․ Ընդամենը /հազ․ դրամ/</t>
  </si>
  <si>
    <t>9․ Ընդամենը /հազ․ դրամ/</t>
  </si>
  <si>
    <t>10․ Ընդամենը /հազ․ դրամ/</t>
  </si>
  <si>
    <t>11․ Ընդամենը /հազ․ դրամ/</t>
  </si>
  <si>
    <t>d=1,20 հատակի սալ</t>
  </si>
  <si>
    <t>Ե/բ d=1,0մ օղակ</t>
  </si>
  <si>
    <t xml:space="preserve">d=1,20 դիտահորերի սալ թուջե անձրևընդունիչով </t>
  </si>
  <si>
    <t>12․ Ընդամենը /հազ․ դրամ/</t>
  </si>
  <si>
    <t>13․ Ընդամենը /հազ․ դրամ/</t>
  </si>
  <si>
    <t>Ընդհանուրը /հազ․ դրամ/</t>
  </si>
  <si>
    <t>Կազմեց                                      Է․ Եղիազարյան</t>
  </si>
  <si>
    <t>Միավորի արժեքը ներառում է բոլոր ծախսերը:</t>
  </si>
  <si>
    <t xml:space="preserve"> IV կարգի գրունտի մշակում էքսկավատորով (0,65մ3) , տեղում կուտակումով</t>
  </si>
  <si>
    <t>Թեքահարթակներ</t>
  </si>
  <si>
    <t>Ստորգետնյա կոմունիկացիաների համար խողովակներ (d=15սմ պոլիէթիլենային)</t>
  </si>
  <si>
    <t>Նոր բազալտե եզրաքարերի տեղադրում 10x20սմ
միաձույլ բետոնե հիմք  բետոն  B15-11.7մ3</t>
  </si>
  <si>
    <t>Նոր բազալտե եզրաքարերի տեղադրում 10x20սմ/եզրաշար/
միաձույլ բետոնե հիմք  բետոն  B15-14.2մ3</t>
  </si>
  <si>
    <t>Նոր բազալտե եզրաքարերի տեղադրում 10x20սմ
միաձույլ բետոնե հիմք  բետոն  B15-2.3մ3</t>
  </si>
  <si>
    <t>Բազալտե եզրաքարի տեղադրում (15x30), միաձույլ բետոնե հիմք  բետոն  B15-68մ3</t>
  </si>
  <si>
    <t>Նոր բազալտե եզրաքարերի տեղադրում 10x20սմ
միաձույլ բետոնե հիմք  բետոն  B15-6.0մ3</t>
  </si>
  <si>
    <t>Պոլիէթիլենային խողովակներ</t>
  </si>
  <si>
    <t>Արհեստական անհարթություներ. տաք մանրահատիկ ա/բ hմիջ=7 սմ-189.2մ2</t>
  </si>
  <si>
    <t>Երթևեկելի մասի նշագծում  թերմոպլաստով h=3մմ հաստությամբ , լուսանդրադարձիչ գնդիկների կիրառմամաբ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</si>
</sst>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00"/>
    <numFmt numFmtId="168" formatCode="#\ ???\+???"/>
    <numFmt numFmtId="169" formatCode="0.0%"/>
  </numFmts>
  <fonts count="3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indexed="8"/>
      <name val="Calibri"/>
      <family val="2"/>
    </font>
    <font>
      <vertAlign val="superscript"/>
      <sz val="10"/>
      <name val="GHEA Grapalat"/>
      <family val="3"/>
    </font>
    <font>
      <i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8" fillId="0" borderId="0"/>
    <xf numFmtId="9" fontId="1" fillId="0" borderId="0" applyFont="0" applyFill="0" applyBorder="0" applyAlignment="0" applyProtection="0"/>
    <xf numFmtId="0" fontId="5" fillId="0" borderId="0"/>
  </cellStyleXfs>
  <cellXfs count="96">
    <xf numFmtId="0" fontId="0" fillId="0" borderId="0" xfId="0"/>
    <xf numFmtId="0" fontId="2" fillId="0" borderId="0" xfId="0" applyFont="1"/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3" fillId="0" borderId="1" xfId="53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4" applyFont="1" applyFill="1" applyBorder="1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1" applyFont="1" applyFill="1" applyAlignment="1">
      <alignment vertical="center"/>
    </xf>
    <xf numFmtId="0" fontId="2" fillId="0" borderId="0" xfId="27" applyFont="1" applyFill="1" applyAlignment="1">
      <alignment vertical="top"/>
    </xf>
    <xf numFmtId="0" fontId="3" fillId="0" borderId="1" xfId="52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67" fontId="2" fillId="0" borderId="0" xfId="0" applyNumberFormat="1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3" fillId="0" borderId="0" xfId="0" applyFont="1" applyFill="1" applyBorder="1" applyAlignment="1">
      <alignment vertical="top"/>
    </xf>
    <xf numFmtId="166" fontId="2" fillId="0" borderId="0" xfId="0" applyNumberFormat="1" applyFont="1"/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8" fontId="2" fillId="0" borderId="0" xfId="0" applyNumberFormat="1" applyFont="1" applyFill="1" applyAlignment="1">
      <alignment vertical="top"/>
    </xf>
    <xf numFmtId="0" fontId="3" fillId="0" borderId="0" xfId="0" applyFont="1" applyFill="1" applyBorder="1"/>
    <xf numFmtId="0" fontId="3" fillId="0" borderId="0" xfId="53" applyFont="1" applyFill="1" applyAlignment="1">
      <alignment vertic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49" fontId="3" fillId="0" borderId="3" xfId="53" applyNumberFormat="1" applyFont="1" applyFill="1" applyBorder="1" applyAlignment="1">
      <alignment horizontal="center" vertical="center" textRotation="90" wrapText="1"/>
    </xf>
    <xf numFmtId="0" fontId="3" fillId="0" borderId="0" xfId="52" applyFont="1" applyFill="1" applyAlignment="1">
      <alignment horizontal="center"/>
    </xf>
    <xf numFmtId="2" fontId="3" fillId="0" borderId="3" xfId="53" applyNumberFormat="1" applyFont="1" applyFill="1" applyBorder="1" applyAlignment="1">
      <alignment horizontal="center" vertical="center" textRotation="90" wrapText="1"/>
    </xf>
    <xf numFmtId="49" fontId="3" fillId="0" borderId="3" xfId="53" applyNumberFormat="1" applyFont="1" applyFill="1" applyBorder="1" applyAlignment="1">
      <alignment horizontal="center" vertical="center" wrapText="1"/>
    </xf>
    <xf numFmtId="0" fontId="3" fillId="0" borderId="1" xfId="27" applyFont="1" applyFill="1" applyBorder="1" applyAlignment="1">
      <alignment horizontal="center" vertical="top"/>
    </xf>
    <xf numFmtId="1" fontId="3" fillId="0" borderId="1" xfId="27" applyNumberFormat="1" applyFont="1" applyFill="1" applyBorder="1" applyAlignment="1">
      <alignment horizontal="center" vertical="top"/>
    </xf>
    <xf numFmtId="2" fontId="3" fillId="0" borderId="1" xfId="27" applyNumberFormat="1" applyFont="1" applyFill="1" applyBorder="1" applyAlignment="1">
      <alignment horizontal="center" vertical="top"/>
    </xf>
    <xf numFmtId="2" fontId="2" fillId="0" borderId="1" xfId="27" applyNumberFormat="1" applyFont="1" applyFill="1" applyBorder="1" applyAlignment="1">
      <alignment vertical="top"/>
    </xf>
    <xf numFmtId="0" fontId="2" fillId="0" borderId="1" xfId="27" applyFont="1" applyFill="1" applyBorder="1" applyAlignment="1">
      <alignment vertical="top"/>
    </xf>
    <xf numFmtId="1" fontId="3" fillId="0" borderId="1" xfId="23" applyNumberFormat="1" applyFont="1" applyFill="1" applyBorder="1" applyAlignment="1">
      <alignment horizontal="center" vertical="top" wrapText="1"/>
    </xf>
    <xf numFmtId="2" fontId="3" fillId="0" borderId="1" xfId="23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left" vertical="top" wrapText="1"/>
    </xf>
    <xf numFmtId="0" fontId="27" fillId="0" borderId="1" xfId="53" applyFont="1" applyFill="1" applyBorder="1" applyAlignment="1">
      <alignment horizontal="center" vertical="top"/>
    </xf>
    <xf numFmtId="0" fontId="27" fillId="0" borderId="1" xfId="53" applyFont="1" applyFill="1" applyBorder="1" applyAlignment="1">
      <alignment horizontal="left" vertical="top"/>
    </xf>
    <xf numFmtId="0" fontId="3" fillId="0" borderId="1" xfId="53" applyFont="1" applyFill="1" applyBorder="1" applyAlignment="1">
      <alignment horizontal="center" vertical="top"/>
    </xf>
    <xf numFmtId="0" fontId="27" fillId="0" borderId="1" xfId="53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27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3" fillId="18" borderId="0" xfId="57" applyFont="1" applyFill="1" applyAlignment="1">
      <alignment vertical="top"/>
    </xf>
    <xf numFmtId="0" fontId="3" fillId="0" borderId="0" xfId="52" applyFont="1" applyFill="1" applyBorder="1"/>
    <xf numFmtId="0" fontId="3" fillId="0" borderId="0" xfId="52" applyFont="1" applyFill="1" applyAlignment="1">
      <alignment horizontal="left"/>
    </xf>
    <xf numFmtId="0" fontId="3" fillId="0" borderId="0" xfId="52" applyFont="1" applyFill="1" applyBorder="1" applyAlignment="1">
      <alignment horizontal="left"/>
    </xf>
    <xf numFmtId="2" fontId="3" fillId="0" borderId="0" xfId="52" applyNumberFormat="1" applyFont="1" applyFill="1" applyAlignment="1">
      <alignment horizontal="center"/>
    </xf>
    <xf numFmtId="164" fontId="3" fillId="0" borderId="0" xfId="52" applyNumberFormat="1" applyFont="1" applyFill="1" applyAlignment="1">
      <alignment vertical="top"/>
    </xf>
    <xf numFmtId="0" fontId="3" fillId="0" borderId="0" xfId="52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2" fontId="3" fillId="0" borderId="0" xfId="52" applyNumberFormat="1" applyFont="1" applyFill="1" applyBorder="1"/>
    <xf numFmtId="0" fontId="3" fillId="0" borderId="1" xfId="0" applyFont="1" applyFill="1" applyBorder="1" applyAlignment="1">
      <alignment horizontal="center" vertical="top"/>
    </xf>
    <xf numFmtId="0" fontId="3" fillId="18" borderId="0" xfId="56" applyNumberFormat="1" applyFont="1" applyFill="1" applyAlignment="1">
      <alignment vertical="top"/>
    </xf>
    <xf numFmtId="0" fontId="3" fillId="0" borderId="0" xfId="52" applyFont="1" applyFill="1" applyAlignment="1">
      <alignment horizontal="center"/>
    </xf>
    <xf numFmtId="165" fontId="27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0" fontId="3" fillId="0" borderId="16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3" fillId="0" borderId="3" xfId="53" applyFont="1" applyFill="1" applyBorder="1" applyAlignment="1">
      <alignment horizontal="center" vertical="top"/>
    </xf>
    <xf numFmtId="0" fontId="3" fillId="0" borderId="2" xfId="53" applyFont="1" applyFill="1" applyBorder="1" applyAlignment="1">
      <alignment horizontal="center" vertical="top"/>
    </xf>
    <xf numFmtId="0" fontId="3" fillId="0" borderId="4" xfId="53" applyFont="1" applyFill="1" applyBorder="1" applyAlignment="1">
      <alignment horizontal="center" vertical="top"/>
    </xf>
    <xf numFmtId="165" fontId="25" fillId="0" borderId="14" xfId="0" applyNumberFormat="1" applyFont="1" applyFill="1" applyBorder="1" applyAlignment="1">
      <alignment horizontal="right" vertical="top"/>
    </xf>
    <xf numFmtId="165" fontId="25" fillId="0" borderId="15" xfId="0" applyNumberFormat="1" applyFont="1" applyFill="1" applyBorder="1" applyAlignment="1">
      <alignment horizontal="right" vertical="top"/>
    </xf>
    <xf numFmtId="165" fontId="25" fillId="0" borderId="17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left" vertical="top"/>
    </xf>
    <xf numFmtId="169" fontId="3" fillId="0" borderId="0" xfId="52" applyNumberFormat="1" applyFont="1" applyFill="1" applyAlignment="1">
      <alignment horizontal="left"/>
    </xf>
  </cellXfs>
  <cellStyles count="5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2_Ampop 7-4" xfId="57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Обычный 2" xfId="55"/>
    <cellStyle name="Плохой" xfId="46"/>
    <cellStyle name="Пояснение" xfId="47"/>
    <cellStyle name="Примечание" xfId="48"/>
    <cellStyle name="Процентный" xfId="56" builtinId="5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124</xdr:row>
      <xdr:rowOff>0</xdr:rowOff>
    </xdr:from>
    <xdr:to>
      <xdr:col>3</xdr:col>
      <xdr:colOff>123825</xdr:colOff>
      <xdr:row>124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2705100</xdr:colOff>
      <xdr:row>120</xdr:row>
      <xdr:rowOff>85725</xdr:rowOff>
    </xdr:from>
    <xdr:to>
      <xdr:col>1</xdr:col>
      <xdr:colOff>3553946</xdr:colOff>
      <xdr:row>122</xdr:row>
      <xdr:rowOff>94689</xdr:rowOff>
    </xdr:to>
    <xdr:pic>
      <xdr:nvPicPr>
        <xdr:cNvPr id="4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5625" y="34470975"/>
          <a:ext cx="848846" cy="3518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abSelected="1" view="pageBreakPreview" topLeftCell="A10" zoomScaleNormal="100" zoomScaleSheetLayoutView="100" workbookViewId="0">
      <selection activeCell="J102" sqref="J102"/>
    </sheetView>
  </sheetViews>
  <sheetFormatPr defaultRowHeight="13.5"/>
  <cols>
    <col min="1" max="1" width="5.85546875" style="40" customWidth="1"/>
    <col min="2" max="2" width="58.85546875" style="40" customWidth="1"/>
    <col min="3" max="3" width="7" style="40" customWidth="1"/>
    <col min="4" max="4" width="8.140625" style="40" customWidth="1"/>
    <col min="5" max="5" width="11.7109375" style="40" customWidth="1"/>
    <col min="6" max="6" width="12.85546875" style="40" customWidth="1"/>
    <col min="7" max="7" width="8.7109375" style="2" customWidth="1"/>
    <col min="8" max="8" width="11.42578125" style="2" bestFit="1" customWidth="1"/>
    <col min="9" max="9" width="12" style="2" bestFit="1" customWidth="1"/>
    <col min="10" max="10" width="10.28515625" style="2" bestFit="1" customWidth="1"/>
    <col min="11" max="16384" width="9.140625" style="2"/>
  </cols>
  <sheetData>
    <row r="1" spans="1:11" s="9" customFormat="1" ht="16.5">
      <c r="A1" s="87" t="s">
        <v>106</v>
      </c>
      <c r="B1" s="87"/>
      <c r="C1" s="87"/>
      <c r="D1" s="87"/>
      <c r="E1" s="87"/>
      <c r="F1" s="87"/>
      <c r="G1" s="87"/>
    </row>
    <row r="2" spans="1:11" s="9" customFormat="1" ht="47.25" customHeight="1">
      <c r="A2" s="87" t="s">
        <v>11</v>
      </c>
      <c r="B2" s="87"/>
      <c r="C2" s="87"/>
      <c r="D2" s="87"/>
      <c r="E2" s="87"/>
      <c r="F2" s="87"/>
      <c r="G2" s="87"/>
    </row>
    <row r="3" spans="1:11" s="8" customFormat="1" ht="14.25" customHeight="1">
      <c r="A3" s="84"/>
      <c r="B3" s="84"/>
      <c r="C3" s="84"/>
      <c r="D3" s="84"/>
      <c r="E3" s="85"/>
      <c r="F3" s="86"/>
    </row>
    <row r="4" spans="1:11" s="7" customFormat="1" ht="103.5">
      <c r="A4" s="42" t="s">
        <v>0</v>
      </c>
      <c r="B4" s="42" t="s">
        <v>2</v>
      </c>
      <c r="C4" s="39" t="s">
        <v>3</v>
      </c>
      <c r="D4" s="41" t="s">
        <v>4</v>
      </c>
      <c r="E4" s="39" t="s">
        <v>5</v>
      </c>
      <c r="F4" s="39" t="s">
        <v>6</v>
      </c>
      <c r="G4" s="39" t="s">
        <v>107</v>
      </c>
    </row>
    <row r="5" spans="1:11" s="37" customFormat="1" ht="15" customHeight="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</row>
    <row r="6" spans="1:11" s="37" customFormat="1" ht="15" customHeight="1">
      <c r="A6" s="51" t="s">
        <v>93</v>
      </c>
      <c r="B6" s="52" t="s">
        <v>12</v>
      </c>
      <c r="C6" s="53"/>
      <c r="D6" s="53"/>
      <c r="E6" s="53"/>
      <c r="F6" s="53"/>
      <c r="G6" s="53"/>
    </row>
    <row r="7" spans="1:11" s="21" customFormat="1" ht="39.75" customHeight="1">
      <c r="A7" s="43">
        <v>1</v>
      </c>
      <c r="B7" s="22" t="s">
        <v>14</v>
      </c>
      <c r="C7" s="15" t="s">
        <v>13</v>
      </c>
      <c r="D7" s="44">
        <v>7845</v>
      </c>
      <c r="E7" s="45">
        <v>0.68423511408429416</v>
      </c>
      <c r="F7" s="45">
        <f>+D7*E7</f>
        <v>5367.8244699912875</v>
      </c>
      <c r="G7" s="46"/>
    </row>
    <row r="8" spans="1:11" s="10" customFormat="1" ht="40.5">
      <c r="A8" s="43">
        <v>2</v>
      </c>
      <c r="B8" s="22" t="s">
        <v>17</v>
      </c>
      <c r="C8" s="15" t="s">
        <v>7</v>
      </c>
      <c r="D8" s="36">
        <v>1170</v>
      </c>
      <c r="E8" s="45">
        <v>0.2695525660951158</v>
      </c>
      <c r="F8" s="45">
        <f t="shared" ref="F8:F56" si="0">+D8*E8</f>
        <v>315.37650233128551</v>
      </c>
      <c r="G8" s="47"/>
    </row>
    <row r="9" spans="1:11" s="4" customFormat="1" ht="61.5" customHeight="1">
      <c r="A9" s="14">
        <v>3</v>
      </c>
      <c r="B9" s="11" t="s">
        <v>16</v>
      </c>
      <c r="C9" s="15" t="s">
        <v>15</v>
      </c>
      <c r="D9" s="16">
        <v>62.1</v>
      </c>
      <c r="E9" s="18">
        <v>2.269991600304663</v>
      </c>
      <c r="F9" s="45">
        <f t="shared" si="0"/>
        <v>140.96647837891956</v>
      </c>
      <c r="G9" s="46"/>
    </row>
    <row r="10" spans="1:11" s="4" customFormat="1" ht="68.25" customHeight="1">
      <c r="A10" s="14">
        <v>4</v>
      </c>
      <c r="B10" s="11" t="s">
        <v>18</v>
      </c>
      <c r="C10" s="15" t="s">
        <v>15</v>
      </c>
      <c r="D10" s="36">
        <v>620</v>
      </c>
      <c r="E10" s="18">
        <v>2.269991600304663</v>
      </c>
      <c r="F10" s="45">
        <f t="shared" si="0"/>
        <v>1407.394792188891</v>
      </c>
      <c r="G10" s="46"/>
    </row>
    <row r="11" spans="1:11" s="4" customFormat="1" ht="41.25" customHeight="1">
      <c r="A11" s="14">
        <v>5</v>
      </c>
      <c r="B11" s="11" t="s">
        <v>19</v>
      </c>
      <c r="C11" s="15" t="s">
        <v>15</v>
      </c>
      <c r="D11" s="36">
        <v>72</v>
      </c>
      <c r="E11" s="18">
        <v>1.5190690839584633</v>
      </c>
      <c r="F11" s="45">
        <f t="shared" si="0"/>
        <v>109.37297404500936</v>
      </c>
      <c r="G11" s="46"/>
    </row>
    <row r="12" spans="1:11" s="4" customFormat="1" ht="41.25" customHeight="1">
      <c r="A12" s="14">
        <v>6</v>
      </c>
      <c r="B12" s="11" t="s">
        <v>20</v>
      </c>
      <c r="C12" s="15" t="s">
        <v>7</v>
      </c>
      <c r="D12" s="36">
        <v>1130</v>
      </c>
      <c r="E12" s="18">
        <v>1.6803134275939995</v>
      </c>
      <c r="F12" s="45">
        <f t="shared" si="0"/>
        <v>1898.7541731812194</v>
      </c>
      <c r="G12" s="46"/>
    </row>
    <row r="13" spans="1:11" s="67" customFormat="1" ht="16.5">
      <c r="A13" s="14"/>
      <c r="B13" s="82" t="s">
        <v>108</v>
      </c>
      <c r="C13" s="82"/>
      <c r="D13" s="82"/>
      <c r="E13" s="82"/>
      <c r="F13" s="65">
        <f>+SUM(F7:F12)</f>
        <v>9239.6893901166113</v>
      </c>
      <c r="G13" s="66">
        <f>+ROUND(F13*100/$F$117,3)</f>
        <v>5.1239999999999997</v>
      </c>
      <c r="H13" s="12">
        <v>9239.6893901166113</v>
      </c>
    </row>
    <row r="14" spans="1:11" s="37" customFormat="1" ht="28.5">
      <c r="A14" s="51" t="s">
        <v>94</v>
      </c>
      <c r="B14" s="54" t="s">
        <v>23</v>
      </c>
      <c r="C14" s="53"/>
      <c r="D14" s="53"/>
      <c r="E14" s="53"/>
      <c r="F14" s="45"/>
      <c r="G14" s="47"/>
    </row>
    <row r="15" spans="1:11" s="1" customFormat="1" ht="16.5">
      <c r="A15" s="14">
        <v>1</v>
      </c>
      <c r="B15" s="32" t="s">
        <v>10</v>
      </c>
      <c r="C15" s="15" t="s">
        <v>13</v>
      </c>
      <c r="D15" s="16">
        <v>520</v>
      </c>
      <c r="E15" s="55">
        <v>3.1727930310915369</v>
      </c>
      <c r="F15" s="45">
        <f t="shared" si="0"/>
        <v>1649.8523761675992</v>
      </c>
      <c r="G15" s="46"/>
    </row>
    <row r="16" spans="1:11" s="5" customFormat="1" ht="16.5">
      <c r="A16" s="14">
        <v>2</v>
      </c>
      <c r="B16" s="11" t="s">
        <v>21</v>
      </c>
      <c r="C16" s="15" t="s">
        <v>13</v>
      </c>
      <c r="D16" s="16">
        <v>520</v>
      </c>
      <c r="E16" s="18">
        <v>6.8250593339218968</v>
      </c>
      <c r="F16" s="45">
        <f t="shared" si="0"/>
        <v>3549.0308536393864</v>
      </c>
      <c r="G16" s="47"/>
      <c r="K16" s="24"/>
    </row>
    <row r="17" spans="1:12" s="20" customFormat="1" ht="44.25" customHeight="1">
      <c r="A17" s="56">
        <v>3</v>
      </c>
      <c r="B17" s="11" t="s">
        <v>22</v>
      </c>
      <c r="C17" s="56" t="s">
        <v>8</v>
      </c>
      <c r="D17" s="56">
        <v>650</v>
      </c>
      <c r="E17" s="57">
        <v>5.7344548469808387</v>
      </c>
      <c r="F17" s="45">
        <f t="shared" si="0"/>
        <v>3727.3956505375454</v>
      </c>
      <c r="G17" s="47"/>
    </row>
    <row r="18" spans="1:12" s="67" customFormat="1" ht="16.5">
      <c r="A18" s="14"/>
      <c r="B18" s="82" t="s">
        <v>109</v>
      </c>
      <c r="C18" s="82"/>
      <c r="D18" s="82"/>
      <c r="E18" s="82"/>
      <c r="F18" s="65">
        <f>+SUM(F15:F17)</f>
        <v>8926.278880344531</v>
      </c>
      <c r="G18" s="66">
        <f>+ROUND(F18*100/$F$117,3)</f>
        <v>4.9509999999999996</v>
      </c>
      <c r="H18" s="12">
        <v>8926.2788803445274</v>
      </c>
    </row>
    <row r="19" spans="1:12" s="37" customFormat="1" ht="16.5">
      <c r="A19" s="51" t="s">
        <v>95</v>
      </c>
      <c r="B19" s="54" t="s">
        <v>24</v>
      </c>
      <c r="C19" s="53"/>
      <c r="D19" s="53"/>
      <c r="E19" s="53"/>
      <c r="F19" s="45"/>
      <c r="G19" s="47"/>
    </row>
    <row r="20" spans="1:12" s="5" customFormat="1" ht="16.5">
      <c r="A20" s="14">
        <v>1</v>
      </c>
      <c r="B20" s="11" t="s">
        <v>25</v>
      </c>
      <c r="C20" s="15" t="s">
        <v>1</v>
      </c>
      <c r="D20" s="16">
        <v>182</v>
      </c>
      <c r="E20" s="18">
        <v>52.65858539901437</v>
      </c>
      <c r="F20" s="45">
        <f t="shared" si="0"/>
        <v>9583.8625426206163</v>
      </c>
      <c r="G20" s="47"/>
      <c r="H20" s="25"/>
      <c r="L20" s="26"/>
    </row>
    <row r="21" spans="1:12" s="1" customFormat="1" ht="16.5">
      <c r="A21" s="14">
        <v>2</v>
      </c>
      <c r="B21" s="11" t="s">
        <v>26</v>
      </c>
      <c r="C21" s="15" t="s">
        <v>13</v>
      </c>
      <c r="D21" s="36">
        <v>7845</v>
      </c>
      <c r="E21" s="18">
        <v>6.270588285274064</v>
      </c>
      <c r="F21" s="45">
        <f t="shared" si="0"/>
        <v>49192.765097975032</v>
      </c>
      <c r="G21" s="47"/>
      <c r="H21" s="28"/>
    </row>
    <row r="22" spans="1:12" s="67" customFormat="1" ht="16.5">
      <c r="A22" s="14"/>
      <c r="B22" s="82" t="s">
        <v>110</v>
      </c>
      <c r="C22" s="82"/>
      <c r="D22" s="82"/>
      <c r="E22" s="82"/>
      <c r="F22" s="65">
        <f>+SUM(F19:F21)</f>
        <v>58776.627640595645</v>
      </c>
      <c r="G22" s="66">
        <f>+ROUND(F22*100/$F$117,3)</f>
        <v>32.597999999999999</v>
      </c>
      <c r="H22" s="12">
        <v>58776.627640595616</v>
      </c>
    </row>
    <row r="23" spans="1:12" s="37" customFormat="1" ht="16.5">
      <c r="A23" s="51" t="s">
        <v>96</v>
      </c>
      <c r="B23" s="54" t="s">
        <v>27</v>
      </c>
      <c r="C23" s="53"/>
      <c r="D23" s="53"/>
      <c r="E23" s="53"/>
      <c r="F23" s="45"/>
      <c r="G23" s="47"/>
    </row>
    <row r="24" spans="1:12" s="5" customFormat="1" ht="16.5">
      <c r="A24" s="14">
        <v>1</v>
      </c>
      <c r="B24" s="11" t="s">
        <v>28</v>
      </c>
      <c r="C24" s="15" t="s">
        <v>15</v>
      </c>
      <c r="D24" s="15">
        <v>255.71000000000004</v>
      </c>
      <c r="E24" s="18">
        <v>14.954334842147967</v>
      </c>
      <c r="F24" s="45">
        <f t="shared" si="0"/>
        <v>3823.9729624856573</v>
      </c>
      <c r="G24" s="47"/>
    </row>
    <row r="25" spans="1:12" s="5" customFormat="1" ht="16.5">
      <c r="A25" s="14">
        <v>2</v>
      </c>
      <c r="B25" s="11" t="s">
        <v>29</v>
      </c>
      <c r="C25" s="15" t="s">
        <v>15</v>
      </c>
      <c r="D25" s="16">
        <v>182.65</v>
      </c>
      <c r="E25" s="18">
        <v>29.322170393959098</v>
      </c>
      <c r="F25" s="45">
        <f t="shared" si="0"/>
        <v>5355.6944224566296</v>
      </c>
      <c r="G25" s="47"/>
    </row>
    <row r="26" spans="1:12" s="5" customFormat="1" ht="44.25" customHeight="1">
      <c r="A26" s="14">
        <v>3</v>
      </c>
      <c r="B26" s="11" t="s">
        <v>86</v>
      </c>
      <c r="C26" s="15" t="s">
        <v>13</v>
      </c>
      <c r="D26" s="16">
        <v>3653</v>
      </c>
      <c r="E26" s="18">
        <v>7.031194212680556</v>
      </c>
      <c r="F26" s="45">
        <f t="shared" si="0"/>
        <v>25684.952458922071</v>
      </c>
      <c r="G26" s="47"/>
    </row>
    <row r="27" spans="1:12" s="5" customFormat="1" ht="40.5" customHeight="1">
      <c r="A27" s="14">
        <v>4</v>
      </c>
      <c r="B27" s="11" t="s">
        <v>31</v>
      </c>
      <c r="C27" s="15" t="s">
        <v>15</v>
      </c>
      <c r="D27" s="15">
        <v>39.700000000000003</v>
      </c>
      <c r="E27" s="18">
        <v>14.954334842147967</v>
      </c>
      <c r="F27" s="45">
        <f t="shared" si="0"/>
        <v>593.68709323327437</v>
      </c>
      <c r="G27" s="47"/>
    </row>
    <row r="28" spans="1:12" s="5" customFormat="1" ht="40.5" customHeight="1">
      <c r="A28" s="14">
        <v>5</v>
      </c>
      <c r="B28" s="11" t="s">
        <v>133</v>
      </c>
      <c r="C28" s="15" t="s">
        <v>30</v>
      </c>
      <c r="D28" s="15">
        <v>1133</v>
      </c>
      <c r="E28" s="18">
        <v>16.044350304286265</v>
      </c>
      <c r="F28" s="45">
        <f t="shared" si="0"/>
        <v>18178.24889475634</v>
      </c>
      <c r="G28" s="47"/>
      <c r="K28" s="29"/>
    </row>
    <row r="29" spans="1:12" s="5" customFormat="1" ht="40.5" customHeight="1">
      <c r="A29" s="14">
        <v>6</v>
      </c>
      <c r="B29" s="11" t="s">
        <v>31</v>
      </c>
      <c r="C29" s="15" t="s">
        <v>15</v>
      </c>
      <c r="D29" s="15">
        <v>9.5</v>
      </c>
      <c r="E29" s="18">
        <v>14.954334842147967</v>
      </c>
      <c r="F29" s="45">
        <f t="shared" si="0"/>
        <v>142.06618100040569</v>
      </c>
      <c r="G29" s="47"/>
    </row>
    <row r="30" spans="1:12" s="5" customFormat="1" ht="27">
      <c r="A30" s="76">
        <v>7</v>
      </c>
      <c r="B30" s="11" t="s">
        <v>131</v>
      </c>
      <c r="C30" s="15" t="s">
        <v>30</v>
      </c>
      <c r="D30" s="16">
        <v>316</v>
      </c>
      <c r="E30" s="18">
        <v>10.485000876390846</v>
      </c>
      <c r="F30" s="45">
        <f t="shared" si="0"/>
        <v>3313.2602769395071</v>
      </c>
      <c r="G30" s="47"/>
      <c r="K30" s="29"/>
    </row>
    <row r="31" spans="1:12" s="5" customFormat="1" ht="16.5">
      <c r="A31" s="76"/>
      <c r="B31" s="50" t="s">
        <v>128</v>
      </c>
      <c r="C31" s="15"/>
      <c r="D31" s="16"/>
      <c r="E31" s="18"/>
      <c r="F31" s="45"/>
      <c r="G31" s="47"/>
      <c r="K31" s="29"/>
    </row>
    <row r="32" spans="1:12" s="5" customFormat="1" ht="40.5" customHeight="1">
      <c r="A32" s="76">
        <v>1</v>
      </c>
      <c r="B32" s="11" t="s">
        <v>31</v>
      </c>
      <c r="C32" s="15" t="s">
        <v>15</v>
      </c>
      <c r="D32" s="16">
        <v>1.5</v>
      </c>
      <c r="E32" s="18">
        <v>14.954334842147967</v>
      </c>
      <c r="F32" s="45">
        <f t="shared" ref="F32:F35" si="1">+D32*E32</f>
        <v>22.431502263221951</v>
      </c>
      <c r="G32" s="47"/>
    </row>
    <row r="33" spans="1:11" s="5" customFormat="1" ht="27">
      <c r="A33" s="76">
        <v>2</v>
      </c>
      <c r="B33" s="11" t="s">
        <v>132</v>
      </c>
      <c r="C33" s="15" t="s">
        <v>30</v>
      </c>
      <c r="D33" s="16">
        <v>51</v>
      </c>
      <c r="E33" s="18">
        <v>10.485000876390846</v>
      </c>
      <c r="F33" s="45">
        <f t="shared" si="1"/>
        <v>534.73504469593308</v>
      </c>
      <c r="G33" s="47"/>
      <c r="K33" s="29"/>
    </row>
    <row r="34" spans="1:11" s="5" customFormat="1" ht="16.5">
      <c r="A34" s="76"/>
      <c r="B34" s="50" t="s">
        <v>135</v>
      </c>
      <c r="C34" s="15"/>
      <c r="D34" s="16"/>
      <c r="E34" s="18"/>
      <c r="F34" s="45"/>
      <c r="G34" s="47"/>
      <c r="K34" s="29"/>
    </row>
    <row r="35" spans="1:11" s="5" customFormat="1" ht="27">
      <c r="A35" s="76">
        <v>1</v>
      </c>
      <c r="B35" s="11" t="s">
        <v>129</v>
      </c>
      <c r="C35" s="15" t="s">
        <v>7</v>
      </c>
      <c r="D35" s="36">
        <v>1200</v>
      </c>
      <c r="E35" s="18">
        <v>5.9829459755401802</v>
      </c>
      <c r="F35" s="45">
        <f t="shared" si="1"/>
        <v>7179.5351706482161</v>
      </c>
      <c r="G35" s="47"/>
      <c r="K35" s="29"/>
    </row>
    <row r="36" spans="1:11" s="67" customFormat="1" ht="16.5">
      <c r="A36" s="76"/>
      <c r="B36" s="82" t="s">
        <v>111</v>
      </c>
      <c r="C36" s="82"/>
      <c r="D36" s="82"/>
      <c r="E36" s="82"/>
      <c r="F36" s="65">
        <f>+SUM(F24:F35)</f>
        <v>64828.584007401259</v>
      </c>
      <c r="G36" s="66">
        <f>+ROUND(F36*100/$F$117,3)</f>
        <v>35.954000000000001</v>
      </c>
      <c r="H36" s="77">
        <v>64828.584007401245</v>
      </c>
    </row>
    <row r="37" spans="1:11" s="37" customFormat="1" ht="16.5">
      <c r="A37" s="51" t="s">
        <v>97</v>
      </c>
      <c r="B37" s="54" t="s">
        <v>32</v>
      </c>
      <c r="C37" s="53"/>
      <c r="D37" s="53"/>
      <c r="E37" s="53"/>
      <c r="F37" s="45"/>
      <c r="G37" s="47"/>
    </row>
    <row r="38" spans="1:11" s="5" customFormat="1" ht="37.5" customHeight="1">
      <c r="A38" s="76">
        <v>1</v>
      </c>
      <c r="B38" s="11" t="s">
        <v>31</v>
      </c>
      <c r="C38" s="15" t="s">
        <v>15</v>
      </c>
      <c r="D38" s="15">
        <v>7.8</v>
      </c>
      <c r="E38" s="18">
        <v>14.954334842147967</v>
      </c>
      <c r="F38" s="45">
        <f t="shared" si="0"/>
        <v>116.64381176875413</v>
      </c>
      <c r="G38" s="47"/>
    </row>
    <row r="39" spans="1:11" s="5" customFormat="1" ht="27">
      <c r="A39" s="76">
        <v>2</v>
      </c>
      <c r="B39" s="11" t="s">
        <v>130</v>
      </c>
      <c r="C39" s="15" t="s">
        <v>30</v>
      </c>
      <c r="D39" s="16">
        <v>259</v>
      </c>
      <c r="E39" s="18">
        <v>10.485000876390846</v>
      </c>
      <c r="F39" s="45">
        <f t="shared" si="0"/>
        <v>2715.6152269852291</v>
      </c>
      <c r="G39" s="47"/>
      <c r="K39" s="29"/>
    </row>
    <row r="40" spans="1:11" s="67" customFormat="1" ht="16.5">
      <c r="A40" s="76"/>
      <c r="B40" s="82" t="s">
        <v>112</v>
      </c>
      <c r="C40" s="82"/>
      <c r="D40" s="82"/>
      <c r="E40" s="82"/>
      <c r="F40" s="65">
        <f>+SUM(F38:F39)</f>
        <v>2832.2590387539831</v>
      </c>
      <c r="G40" s="66">
        <f>+ROUND(F40*100/$F$117,3)</f>
        <v>1.571</v>
      </c>
      <c r="H40" s="12"/>
    </row>
    <row r="41" spans="1:11" s="37" customFormat="1" ht="16.5">
      <c r="A41" s="51" t="s">
        <v>98</v>
      </c>
      <c r="B41" s="54" t="s">
        <v>33</v>
      </c>
      <c r="C41" s="53"/>
      <c r="D41" s="53"/>
      <c r="E41" s="53"/>
      <c r="F41" s="45"/>
      <c r="G41" s="47"/>
    </row>
    <row r="42" spans="1:11" s="5" customFormat="1" ht="44.25" customHeight="1">
      <c r="A42" s="14">
        <v>1</v>
      </c>
      <c r="B42" s="11" t="s">
        <v>31</v>
      </c>
      <c r="C42" s="15" t="s">
        <v>15</v>
      </c>
      <c r="D42" s="15">
        <v>4</v>
      </c>
      <c r="E42" s="18">
        <v>14.954334842147967</v>
      </c>
      <c r="F42" s="45">
        <f t="shared" si="0"/>
        <v>59.817339368591867</v>
      </c>
      <c r="G42" s="47"/>
    </row>
    <row r="43" spans="1:11" s="5" customFormat="1" ht="27">
      <c r="A43" s="14">
        <v>2</v>
      </c>
      <c r="B43" s="11" t="s">
        <v>134</v>
      </c>
      <c r="C43" s="15" t="s">
        <v>30</v>
      </c>
      <c r="D43" s="16">
        <v>134</v>
      </c>
      <c r="E43" s="18">
        <v>10.485000876390846</v>
      </c>
      <c r="F43" s="45">
        <f t="shared" si="0"/>
        <v>1404.9901174363733</v>
      </c>
      <c r="G43" s="47"/>
      <c r="H43" s="5">
        <f>134*0.045</f>
        <v>6.0299999999999994</v>
      </c>
      <c r="K43" s="29"/>
    </row>
    <row r="44" spans="1:11" s="5" customFormat="1" ht="16.5">
      <c r="A44" s="14">
        <v>3</v>
      </c>
      <c r="B44" s="11" t="s">
        <v>34</v>
      </c>
      <c r="C44" s="15" t="s">
        <v>13</v>
      </c>
      <c r="D44" s="16">
        <v>219</v>
      </c>
      <c r="E44" s="18">
        <v>3.5227244429179749</v>
      </c>
      <c r="F44" s="45">
        <f t="shared" si="0"/>
        <v>771.47665299903656</v>
      </c>
      <c r="G44" s="47"/>
    </row>
    <row r="45" spans="1:11" s="67" customFormat="1" ht="16.5">
      <c r="A45" s="14"/>
      <c r="B45" s="82" t="s">
        <v>113</v>
      </c>
      <c r="C45" s="82"/>
      <c r="D45" s="82"/>
      <c r="E45" s="82"/>
      <c r="F45" s="65">
        <f>+SUM(F42:F44)</f>
        <v>2236.2841098040017</v>
      </c>
      <c r="G45" s="66">
        <f>+ROUND(F45*100/$F$117,3)</f>
        <v>1.24</v>
      </c>
      <c r="H45" s="12"/>
    </row>
    <row r="46" spans="1:11" s="37" customFormat="1" ht="16.5">
      <c r="A46" s="51" t="s">
        <v>99</v>
      </c>
      <c r="B46" s="54" t="s">
        <v>37</v>
      </c>
      <c r="C46" s="53"/>
      <c r="D46" s="53"/>
      <c r="E46" s="53"/>
      <c r="F46" s="45"/>
      <c r="G46" s="47"/>
    </row>
    <row r="47" spans="1:11" s="13" customFormat="1" ht="16.5">
      <c r="A47" s="14">
        <v>1</v>
      </c>
      <c r="B47" s="11" t="s">
        <v>36</v>
      </c>
      <c r="C47" s="15" t="s">
        <v>15</v>
      </c>
      <c r="D47" s="19">
        <v>6.875</v>
      </c>
      <c r="E47" s="18">
        <v>58.110646149694439</v>
      </c>
      <c r="F47" s="45">
        <f t="shared" si="0"/>
        <v>399.51069227914928</v>
      </c>
      <c r="G47" s="47"/>
    </row>
    <row r="48" spans="1:11" s="30" customFormat="1" ht="16.5">
      <c r="A48" s="14">
        <v>2</v>
      </c>
      <c r="B48" s="11" t="s">
        <v>35</v>
      </c>
      <c r="C48" s="15" t="s">
        <v>7</v>
      </c>
      <c r="D48" s="16">
        <v>125</v>
      </c>
      <c r="E48" s="18">
        <v>13.737259167007419</v>
      </c>
      <c r="F48" s="45">
        <f t="shared" si="0"/>
        <v>1717.1573958759275</v>
      </c>
      <c r="G48" s="47"/>
    </row>
    <row r="49" spans="1:8" s="67" customFormat="1" ht="16.5">
      <c r="A49" s="14"/>
      <c r="B49" s="82" t="s">
        <v>114</v>
      </c>
      <c r="C49" s="82"/>
      <c r="D49" s="82"/>
      <c r="E49" s="82"/>
      <c r="F49" s="65">
        <f>+SUM(F46:F48)</f>
        <v>2116.6680881550769</v>
      </c>
      <c r="G49" s="66">
        <f>+ROUND(F49*100/$F$117,3)</f>
        <v>1.1739999999999999</v>
      </c>
      <c r="H49" s="12"/>
    </row>
    <row r="50" spans="1:8" s="37" customFormat="1" ht="16.5">
      <c r="A50" s="51" t="s">
        <v>100</v>
      </c>
      <c r="B50" s="54" t="s">
        <v>38</v>
      </c>
      <c r="C50" s="53"/>
      <c r="D50" s="53"/>
      <c r="E50" s="53"/>
      <c r="F50" s="45"/>
      <c r="G50" s="47"/>
    </row>
    <row r="51" spans="1:8" s="4" customFormat="1" ht="53.25" customHeight="1">
      <c r="A51" s="14">
        <v>1</v>
      </c>
      <c r="B51" s="11" t="s">
        <v>39</v>
      </c>
      <c r="C51" s="15" t="s">
        <v>15</v>
      </c>
      <c r="D51" s="36">
        <v>116</v>
      </c>
      <c r="E51" s="18">
        <v>2.269991600304663</v>
      </c>
      <c r="F51" s="45">
        <f t="shared" si="0"/>
        <v>263.31902563534089</v>
      </c>
      <c r="G51" s="46"/>
    </row>
    <row r="52" spans="1:8" s="1" customFormat="1" ht="16.5">
      <c r="A52" s="14">
        <v>2</v>
      </c>
      <c r="B52" s="32" t="s">
        <v>40</v>
      </c>
      <c r="C52" s="15" t="s">
        <v>13</v>
      </c>
      <c r="D52" s="16">
        <v>682</v>
      </c>
      <c r="E52" s="55">
        <v>1.8417641477619646</v>
      </c>
      <c r="F52" s="45">
        <f t="shared" si="0"/>
        <v>1256.0831487736598</v>
      </c>
      <c r="G52" s="47"/>
    </row>
    <row r="53" spans="1:8" s="1" customFormat="1" ht="16.5">
      <c r="A53" s="14">
        <v>3</v>
      </c>
      <c r="B53" s="11" t="s">
        <v>26</v>
      </c>
      <c r="C53" s="15" t="s">
        <v>13</v>
      </c>
      <c r="D53" s="36">
        <v>682</v>
      </c>
      <c r="E53" s="18">
        <v>6.2077137902150419</v>
      </c>
      <c r="F53" s="45">
        <f t="shared" si="0"/>
        <v>4233.6608049266588</v>
      </c>
      <c r="G53" s="47"/>
      <c r="H53" s="28"/>
    </row>
    <row r="54" spans="1:8" s="1" customFormat="1" ht="16.5">
      <c r="A54" s="14"/>
      <c r="B54" s="11" t="s">
        <v>42</v>
      </c>
      <c r="C54" s="15"/>
      <c r="D54" s="36"/>
      <c r="E54" s="18"/>
      <c r="F54" s="45"/>
      <c r="G54" s="47"/>
      <c r="H54" s="28"/>
    </row>
    <row r="55" spans="1:8" s="13" customFormat="1" ht="16.5">
      <c r="A55" s="14">
        <v>1</v>
      </c>
      <c r="B55" s="23" t="s">
        <v>41</v>
      </c>
      <c r="C55" s="15" t="s">
        <v>15</v>
      </c>
      <c r="D55" s="19">
        <v>0.5</v>
      </c>
      <c r="E55" s="18">
        <v>10.988006370739104</v>
      </c>
      <c r="F55" s="45">
        <f t="shared" si="0"/>
        <v>5.4940031853695519</v>
      </c>
      <c r="G55" s="47"/>
    </row>
    <row r="56" spans="1:8" s="30" customFormat="1" ht="16.5">
      <c r="A56" s="14">
        <v>2</v>
      </c>
      <c r="B56" s="11" t="s">
        <v>44</v>
      </c>
      <c r="C56" s="15" t="s">
        <v>13</v>
      </c>
      <c r="D56" s="16">
        <v>10.205</v>
      </c>
      <c r="E56" s="18">
        <v>2.0620809757665368</v>
      </c>
      <c r="F56" s="45">
        <f t="shared" si="0"/>
        <v>21.043536357697509</v>
      </c>
      <c r="G56" s="47"/>
    </row>
    <row r="57" spans="1:8" s="30" customFormat="1" ht="16.5">
      <c r="A57" s="14">
        <v>3</v>
      </c>
      <c r="B57" s="11" t="s">
        <v>45</v>
      </c>
      <c r="C57" s="15" t="s">
        <v>30</v>
      </c>
      <c r="D57" s="15">
        <v>10</v>
      </c>
      <c r="E57" s="17">
        <v>57.308599403689776</v>
      </c>
      <c r="F57" s="45">
        <f t="shared" ref="F57:F96" si="2">+D57*E57</f>
        <v>573.08599403689777</v>
      </c>
      <c r="G57" s="47"/>
    </row>
    <row r="58" spans="1:8" s="13" customFormat="1" ht="27">
      <c r="A58" s="14">
        <v>4</v>
      </c>
      <c r="B58" s="11" t="s">
        <v>43</v>
      </c>
      <c r="C58" s="15" t="s">
        <v>15</v>
      </c>
      <c r="D58" s="18">
        <v>0.2</v>
      </c>
      <c r="E58" s="18">
        <v>116.16873997460218</v>
      </c>
      <c r="F58" s="45">
        <f t="shared" si="2"/>
        <v>23.233747994920435</v>
      </c>
      <c r="G58" s="47"/>
    </row>
    <row r="59" spans="1:8" s="67" customFormat="1" ht="16.5">
      <c r="A59" s="14"/>
      <c r="B59" s="82" t="s">
        <v>115</v>
      </c>
      <c r="C59" s="82"/>
      <c r="D59" s="82"/>
      <c r="E59" s="82"/>
      <c r="F59" s="65">
        <f>+SUM(F51:F58)</f>
        <v>6375.9202609105432</v>
      </c>
      <c r="G59" s="66">
        <f>+ROUND(F59*100/$F$117,3)</f>
        <v>3.536</v>
      </c>
      <c r="H59" s="12"/>
    </row>
    <row r="60" spans="1:8" s="37" customFormat="1" ht="16.5">
      <c r="A60" s="51" t="s">
        <v>101</v>
      </c>
      <c r="B60" s="54" t="s">
        <v>46</v>
      </c>
      <c r="C60" s="53"/>
      <c r="D60" s="53"/>
      <c r="E60" s="53"/>
      <c r="F60" s="45"/>
      <c r="G60" s="47"/>
    </row>
    <row r="61" spans="1:8" s="1" customFormat="1" ht="16.5">
      <c r="A61" s="58">
        <v>1</v>
      </c>
      <c r="B61" s="31" t="s">
        <v>47</v>
      </c>
      <c r="C61" s="15" t="s">
        <v>15</v>
      </c>
      <c r="D61" s="59">
        <v>5.61</v>
      </c>
      <c r="E61" s="60">
        <v>10.988006370739104</v>
      </c>
      <c r="F61" s="45">
        <f t="shared" si="2"/>
        <v>61.642715739846373</v>
      </c>
      <c r="G61" s="47"/>
    </row>
    <row r="62" spans="1:8" s="1" customFormat="1" ht="16.5">
      <c r="A62" s="58">
        <v>2</v>
      </c>
      <c r="B62" s="32" t="s">
        <v>49</v>
      </c>
      <c r="C62" s="15" t="s">
        <v>13</v>
      </c>
      <c r="D62" s="61">
        <v>128.52000000000001</v>
      </c>
      <c r="E62" s="60">
        <v>1.3453042363425836</v>
      </c>
      <c r="F62" s="45">
        <f t="shared" si="2"/>
        <v>172.89850045474884</v>
      </c>
      <c r="G62" s="47"/>
    </row>
    <row r="63" spans="1:8" s="1" customFormat="1" ht="16.5">
      <c r="A63" s="58">
        <v>3</v>
      </c>
      <c r="B63" s="32" t="s">
        <v>91</v>
      </c>
      <c r="C63" s="62" t="s">
        <v>48</v>
      </c>
      <c r="D63" s="63">
        <v>34</v>
      </c>
      <c r="E63" s="60">
        <v>61.665848551726249</v>
      </c>
      <c r="F63" s="45">
        <f t="shared" si="2"/>
        <v>2096.6388507586926</v>
      </c>
      <c r="G63" s="46"/>
    </row>
    <row r="64" spans="1:8" s="4" customFormat="1" ht="50.25" customHeight="1">
      <c r="A64" s="14">
        <v>4</v>
      </c>
      <c r="B64" s="11" t="s">
        <v>90</v>
      </c>
      <c r="C64" s="15" t="s">
        <v>15</v>
      </c>
      <c r="D64" s="16">
        <v>8.1999999999999993</v>
      </c>
      <c r="E64" s="18">
        <v>2.3367136982163439</v>
      </c>
      <c r="F64" s="45">
        <f t="shared" si="2"/>
        <v>19.161052325374019</v>
      </c>
      <c r="G64" s="47"/>
    </row>
    <row r="65" spans="1:10" s="67" customFormat="1" ht="16.5">
      <c r="A65" s="14"/>
      <c r="B65" s="82" t="s">
        <v>116</v>
      </c>
      <c r="C65" s="82"/>
      <c r="D65" s="82"/>
      <c r="E65" s="82"/>
      <c r="F65" s="65">
        <f>+SUM(F61:F64)</f>
        <v>2350.3411192786616</v>
      </c>
      <c r="G65" s="66">
        <f>+ROUND(F65*100/$F$117,3)</f>
        <v>1.304</v>
      </c>
      <c r="H65" s="12"/>
    </row>
    <row r="66" spans="1:10" s="37" customFormat="1" ht="16.5">
      <c r="A66" s="51" t="s">
        <v>102</v>
      </c>
      <c r="B66" s="54" t="s">
        <v>50</v>
      </c>
      <c r="C66" s="53"/>
      <c r="D66" s="53"/>
      <c r="E66" s="53"/>
      <c r="F66" s="45"/>
      <c r="G66" s="47"/>
    </row>
    <row r="67" spans="1:10" s="12" customFormat="1" ht="27">
      <c r="A67" s="14">
        <v>1</v>
      </c>
      <c r="B67" s="11" t="s">
        <v>52</v>
      </c>
      <c r="C67" s="15" t="s">
        <v>48</v>
      </c>
      <c r="D67" s="15">
        <v>24</v>
      </c>
      <c r="E67" s="17">
        <v>1.8569148743334514</v>
      </c>
      <c r="F67" s="45">
        <f t="shared" si="2"/>
        <v>44.565956984002831</v>
      </c>
      <c r="G67" s="46"/>
    </row>
    <row r="68" spans="1:10" s="12" customFormat="1" ht="16.5">
      <c r="A68" s="14">
        <v>2</v>
      </c>
      <c r="B68" s="11" t="s">
        <v>83</v>
      </c>
      <c r="C68" s="15" t="s">
        <v>48</v>
      </c>
      <c r="D68" s="15">
        <v>12</v>
      </c>
      <c r="E68" s="17">
        <v>3.7888918228656969</v>
      </c>
      <c r="F68" s="45">
        <f t="shared" si="2"/>
        <v>45.466701874388363</v>
      </c>
      <c r="G68" s="47"/>
    </row>
    <row r="69" spans="1:10" s="30" customFormat="1" ht="27">
      <c r="A69" s="14">
        <v>3</v>
      </c>
      <c r="B69" s="11" t="s">
        <v>84</v>
      </c>
      <c r="C69" s="15" t="s">
        <v>15</v>
      </c>
      <c r="D69" s="16">
        <v>2.4</v>
      </c>
      <c r="E69" s="18">
        <v>35.934497360402482</v>
      </c>
      <c r="F69" s="45">
        <f t="shared" si="2"/>
        <v>86.242793664965959</v>
      </c>
      <c r="G69" s="46"/>
    </row>
    <row r="70" spans="1:10" s="13" customFormat="1" ht="16.5">
      <c r="A70" s="14">
        <v>4</v>
      </c>
      <c r="B70" s="11" t="s">
        <v>51</v>
      </c>
      <c r="C70" s="15" t="s">
        <v>15</v>
      </c>
      <c r="D70" s="16">
        <v>5.2</v>
      </c>
      <c r="E70" s="18">
        <v>80.090667617962879</v>
      </c>
      <c r="F70" s="45">
        <f t="shared" si="2"/>
        <v>416.471471613407</v>
      </c>
      <c r="G70" s="47"/>
      <c r="I70" s="33"/>
      <c r="J70" s="33"/>
    </row>
    <row r="71" spans="1:10" s="12" customFormat="1" ht="36.75" customHeight="1">
      <c r="A71" s="14">
        <v>5</v>
      </c>
      <c r="B71" s="11" t="s">
        <v>53</v>
      </c>
      <c r="C71" s="15" t="s">
        <v>48</v>
      </c>
      <c r="D71" s="36">
        <v>24</v>
      </c>
      <c r="E71" s="17">
        <v>192.85839995864831</v>
      </c>
      <c r="F71" s="45">
        <f t="shared" si="2"/>
        <v>4628.6015990075593</v>
      </c>
      <c r="G71" s="47"/>
    </row>
    <row r="72" spans="1:10" s="13" customFormat="1" ht="16.5">
      <c r="A72" s="14">
        <v>6</v>
      </c>
      <c r="B72" s="11" t="s">
        <v>54</v>
      </c>
      <c r="C72" s="15" t="s">
        <v>15</v>
      </c>
      <c r="D72" s="16">
        <v>1.2</v>
      </c>
      <c r="E72" s="18">
        <v>80.090667617962879</v>
      </c>
      <c r="F72" s="45">
        <f t="shared" si="2"/>
        <v>96.108801141555446</v>
      </c>
      <c r="G72" s="47"/>
      <c r="I72" s="33"/>
      <c r="J72" s="33"/>
    </row>
    <row r="73" spans="1:10" s="13" customFormat="1" ht="16.5">
      <c r="A73" s="14">
        <v>7</v>
      </c>
      <c r="B73" s="11" t="s">
        <v>55</v>
      </c>
      <c r="C73" s="15" t="s">
        <v>48</v>
      </c>
      <c r="D73" s="48">
        <v>10</v>
      </c>
      <c r="E73" s="18">
        <v>187.33450686203571</v>
      </c>
      <c r="F73" s="45">
        <f t="shared" si="2"/>
        <v>1873.3450686203571</v>
      </c>
      <c r="G73" s="47"/>
    </row>
    <row r="74" spans="1:10" s="67" customFormat="1" ht="16.5">
      <c r="A74" s="14"/>
      <c r="B74" s="82" t="s">
        <v>117</v>
      </c>
      <c r="C74" s="82"/>
      <c r="D74" s="82"/>
      <c r="E74" s="82"/>
      <c r="F74" s="65">
        <f>+SUM(F67:F73)</f>
        <v>7190.8023929062365</v>
      </c>
      <c r="G74" s="66">
        <f>+ROUND(F74*100/$F$117,3)</f>
        <v>3.988</v>
      </c>
      <c r="H74" s="12"/>
    </row>
    <row r="75" spans="1:10" s="37" customFormat="1" ht="16.5">
      <c r="A75" s="51" t="s">
        <v>103</v>
      </c>
      <c r="B75" s="54" t="s">
        <v>78</v>
      </c>
      <c r="C75" s="53"/>
      <c r="D75" s="53"/>
      <c r="E75" s="53"/>
      <c r="F75" s="45"/>
      <c r="G75" s="47"/>
    </row>
    <row r="76" spans="1:10" s="10" customFormat="1" ht="16.5">
      <c r="A76" s="43">
        <v>1</v>
      </c>
      <c r="B76" s="22" t="s">
        <v>79</v>
      </c>
      <c r="C76" s="15" t="s">
        <v>7</v>
      </c>
      <c r="D76" s="36">
        <v>300</v>
      </c>
      <c r="E76" s="45">
        <v>0.2695525660951158</v>
      </c>
      <c r="F76" s="45">
        <f t="shared" si="2"/>
        <v>80.865769828534738</v>
      </c>
      <c r="G76" s="47"/>
    </row>
    <row r="77" spans="1:10" s="4" customFormat="1" ht="57.75" customHeight="1">
      <c r="A77" s="14">
        <v>2</v>
      </c>
      <c r="B77" s="11" t="s">
        <v>80</v>
      </c>
      <c r="C77" s="15" t="s">
        <v>15</v>
      </c>
      <c r="D77" s="15">
        <v>145</v>
      </c>
      <c r="E77" s="18">
        <v>1.7847901609052887</v>
      </c>
      <c r="F77" s="45">
        <f t="shared" si="2"/>
        <v>258.79457333126686</v>
      </c>
      <c r="G77" s="46"/>
    </row>
    <row r="78" spans="1:10" s="13" customFormat="1" ht="16.5">
      <c r="A78" s="14">
        <v>3</v>
      </c>
      <c r="B78" s="23" t="s">
        <v>41</v>
      </c>
      <c r="C78" s="15" t="s">
        <v>15</v>
      </c>
      <c r="D78" s="16">
        <v>7.15</v>
      </c>
      <c r="E78" s="18">
        <v>10.988006370739104</v>
      </c>
      <c r="F78" s="45">
        <f t="shared" si="2"/>
        <v>78.564245550784591</v>
      </c>
      <c r="G78" s="47"/>
    </row>
    <row r="79" spans="1:10" s="13" customFormat="1" ht="27">
      <c r="A79" s="14">
        <v>4</v>
      </c>
      <c r="B79" s="23" t="s">
        <v>87</v>
      </c>
      <c r="C79" s="15" t="s">
        <v>7</v>
      </c>
      <c r="D79" s="36">
        <v>141</v>
      </c>
      <c r="E79" s="18">
        <v>15.713038489711488</v>
      </c>
      <c r="F79" s="45">
        <f t="shared" si="2"/>
        <v>2215.53842704932</v>
      </c>
      <c r="G79" s="47"/>
    </row>
    <row r="80" spans="1:10" s="13" customFormat="1" ht="16.5">
      <c r="A80" s="14">
        <v>5</v>
      </c>
      <c r="B80" s="23" t="s">
        <v>92</v>
      </c>
      <c r="C80" s="15" t="s">
        <v>15</v>
      </c>
      <c r="D80" s="36">
        <v>125</v>
      </c>
      <c r="E80" s="18">
        <v>9.3768265683098804</v>
      </c>
      <c r="F80" s="45">
        <f t="shared" si="2"/>
        <v>1172.103321038735</v>
      </c>
      <c r="G80" s="47"/>
    </row>
    <row r="81" spans="1:12" s="13" customFormat="1" ht="16.5">
      <c r="A81" s="83">
        <v>6</v>
      </c>
      <c r="B81" s="11" t="s">
        <v>85</v>
      </c>
      <c r="C81" s="15" t="s">
        <v>9</v>
      </c>
      <c r="D81" s="49">
        <v>0.64</v>
      </c>
      <c r="E81" s="18">
        <v>72.7718882084516</v>
      </c>
      <c r="F81" s="45">
        <f t="shared" si="2"/>
        <v>46.574008453409022</v>
      </c>
      <c r="G81" s="47"/>
    </row>
    <row r="82" spans="1:12" s="13" customFormat="1" ht="16.5">
      <c r="A82" s="83"/>
      <c r="B82" s="23" t="s">
        <v>119</v>
      </c>
      <c r="C82" s="15" t="s">
        <v>48</v>
      </c>
      <c r="D82" s="15">
        <v>1</v>
      </c>
      <c r="E82" s="18">
        <v>36.617722782482367</v>
      </c>
      <c r="F82" s="45">
        <f t="shared" si="2"/>
        <v>36.617722782482367</v>
      </c>
      <c r="G82" s="47"/>
      <c r="I82" s="30"/>
    </row>
    <row r="83" spans="1:12" s="13" customFormat="1" ht="16.5">
      <c r="A83" s="83"/>
      <c r="B83" s="23" t="s">
        <v>120</v>
      </c>
      <c r="C83" s="15" t="s">
        <v>48</v>
      </c>
      <c r="D83" s="15">
        <v>1</v>
      </c>
      <c r="E83" s="18">
        <v>68.65823021715444</v>
      </c>
      <c r="F83" s="45">
        <f t="shared" si="2"/>
        <v>68.65823021715444</v>
      </c>
      <c r="G83" s="47"/>
    </row>
    <row r="84" spans="1:12" s="13" customFormat="1" ht="16.5">
      <c r="A84" s="14"/>
      <c r="B84" s="23" t="s">
        <v>121</v>
      </c>
      <c r="C84" s="15" t="s">
        <v>48</v>
      </c>
      <c r="D84" s="15">
        <v>1</v>
      </c>
      <c r="E84" s="18">
        <v>150.53912013106327</v>
      </c>
      <c r="F84" s="45">
        <f t="shared" si="2"/>
        <v>150.53912013106327</v>
      </c>
      <c r="G84" s="47"/>
    </row>
    <row r="85" spans="1:12" s="13" customFormat="1" ht="16.5">
      <c r="A85" s="14">
        <v>7</v>
      </c>
      <c r="B85" s="11" t="s">
        <v>81</v>
      </c>
      <c r="C85" s="15" t="s">
        <v>9</v>
      </c>
      <c r="D85" s="49">
        <v>4.92</v>
      </c>
      <c r="E85" s="18">
        <v>87.828938448060512</v>
      </c>
      <c r="F85" s="45">
        <f t="shared" si="2"/>
        <v>432.11837716445774</v>
      </c>
      <c r="G85" s="47"/>
    </row>
    <row r="86" spans="1:12" s="1" customFormat="1" ht="16.5">
      <c r="A86" s="58">
        <v>8</v>
      </c>
      <c r="B86" s="32" t="s">
        <v>82</v>
      </c>
      <c r="C86" s="15" t="s">
        <v>13</v>
      </c>
      <c r="D86" s="61">
        <v>36.799999999999997</v>
      </c>
      <c r="E86" s="60">
        <v>1.3453042363425836</v>
      </c>
      <c r="F86" s="45">
        <f t="shared" si="2"/>
        <v>49.507195897407072</v>
      </c>
      <c r="G86" s="47"/>
    </row>
    <row r="87" spans="1:12" s="67" customFormat="1" ht="16.5">
      <c r="A87" s="14"/>
      <c r="B87" s="82" t="s">
        <v>118</v>
      </c>
      <c r="C87" s="82"/>
      <c r="D87" s="82"/>
      <c r="E87" s="82"/>
      <c r="F87" s="65">
        <f>+SUM(F76:F86)</f>
        <v>4589.8809914446147</v>
      </c>
      <c r="G87" s="66">
        <f>+ROUND(F87*100/$F$117,3)</f>
        <v>2.5459999999999998</v>
      </c>
      <c r="H87" s="12"/>
    </row>
    <row r="88" spans="1:12" s="37" customFormat="1" ht="16.5">
      <c r="A88" s="51" t="s">
        <v>104</v>
      </c>
      <c r="B88" s="54" t="s">
        <v>66</v>
      </c>
      <c r="C88" s="53"/>
      <c r="D88" s="53"/>
      <c r="E88" s="53"/>
      <c r="F88" s="45"/>
      <c r="G88" s="47"/>
    </row>
    <row r="89" spans="1:12" s="4" customFormat="1" ht="54.75" customHeight="1">
      <c r="A89" s="14">
        <v>1</v>
      </c>
      <c r="B89" s="11" t="s">
        <v>61</v>
      </c>
      <c r="C89" s="15" t="s">
        <v>15</v>
      </c>
      <c r="D89" s="36">
        <v>40</v>
      </c>
      <c r="E89" s="18">
        <v>2.3367136982163439</v>
      </c>
      <c r="F89" s="45">
        <f t="shared" si="2"/>
        <v>93.468547928653749</v>
      </c>
      <c r="G89" s="46"/>
    </row>
    <row r="90" spans="1:12" s="4" customFormat="1" ht="34.5" customHeight="1">
      <c r="A90" s="14">
        <v>2</v>
      </c>
      <c r="B90" s="11" t="s">
        <v>62</v>
      </c>
      <c r="C90" s="15" t="s">
        <v>15</v>
      </c>
      <c r="D90" s="15">
        <v>12</v>
      </c>
      <c r="E90" s="18">
        <v>1.7847901609052883</v>
      </c>
      <c r="F90" s="45">
        <f t="shared" si="2"/>
        <v>21.41748193086346</v>
      </c>
      <c r="G90" s="46"/>
    </row>
    <row r="91" spans="1:12" s="4" customFormat="1" ht="34.5" customHeight="1">
      <c r="A91" s="14">
        <v>3</v>
      </c>
      <c r="B91" s="11" t="s">
        <v>127</v>
      </c>
      <c r="C91" s="15" t="s">
        <v>15</v>
      </c>
      <c r="D91" s="16">
        <v>24</v>
      </c>
      <c r="E91" s="18">
        <v>0.84377489287485308</v>
      </c>
      <c r="F91" s="45">
        <f t="shared" si="2"/>
        <v>20.250597428996475</v>
      </c>
      <c r="G91" s="47"/>
    </row>
    <row r="92" spans="1:12" s="5" customFormat="1" ht="16.5">
      <c r="A92" s="14">
        <v>4</v>
      </c>
      <c r="B92" s="11" t="s">
        <v>56</v>
      </c>
      <c r="C92" s="15" t="s">
        <v>15</v>
      </c>
      <c r="D92" s="19">
        <v>2.84</v>
      </c>
      <c r="E92" s="18">
        <v>11.748631932446756</v>
      </c>
      <c r="F92" s="45">
        <f t="shared" si="2"/>
        <v>33.366114688148784</v>
      </c>
      <c r="G92" s="47"/>
    </row>
    <row r="93" spans="1:12" s="12" customFormat="1" ht="16.5">
      <c r="A93" s="14">
        <v>5</v>
      </c>
      <c r="B93" s="11" t="s">
        <v>57</v>
      </c>
      <c r="C93" s="15" t="s">
        <v>15</v>
      </c>
      <c r="D93" s="19">
        <v>14.68</v>
      </c>
      <c r="E93" s="18">
        <v>71.771663040827121</v>
      </c>
      <c r="F93" s="45">
        <f t="shared" si="2"/>
        <v>1053.6080134393421</v>
      </c>
      <c r="G93" s="47"/>
      <c r="L93" s="27"/>
    </row>
    <row r="94" spans="1:12" s="12" customFormat="1" ht="16.5">
      <c r="A94" s="14">
        <v>6</v>
      </c>
      <c r="B94" s="11" t="s">
        <v>58</v>
      </c>
      <c r="C94" s="15" t="s">
        <v>15</v>
      </c>
      <c r="D94" s="19">
        <v>12.98</v>
      </c>
      <c r="E94" s="18">
        <v>73.416955692187827</v>
      </c>
      <c r="F94" s="45">
        <f t="shared" si="2"/>
        <v>952.95208488459798</v>
      </c>
      <c r="G94" s="47"/>
      <c r="L94" s="27"/>
    </row>
    <row r="95" spans="1:12" s="1" customFormat="1" ht="16.5">
      <c r="A95" s="58">
        <v>7</v>
      </c>
      <c r="B95" s="32" t="s">
        <v>59</v>
      </c>
      <c r="C95" s="15" t="s">
        <v>13</v>
      </c>
      <c r="D95" s="61">
        <v>38.799999999999997</v>
      </c>
      <c r="E95" s="60">
        <v>1.3453042363425836</v>
      </c>
      <c r="F95" s="45">
        <f t="shared" si="2"/>
        <v>52.197804370092236</v>
      </c>
      <c r="G95" s="47"/>
    </row>
    <row r="96" spans="1:12" s="13" customFormat="1" ht="16.5">
      <c r="A96" s="14">
        <v>8</v>
      </c>
      <c r="B96" s="11" t="s">
        <v>64</v>
      </c>
      <c r="C96" s="15" t="s">
        <v>13</v>
      </c>
      <c r="D96" s="15">
        <v>24.4</v>
      </c>
      <c r="E96" s="18">
        <v>12.650082267630392</v>
      </c>
      <c r="F96" s="45">
        <f t="shared" si="2"/>
        <v>308.66200733018155</v>
      </c>
      <c r="G96" s="47"/>
    </row>
    <row r="97" spans="1:9" s="13" customFormat="1" ht="16.5">
      <c r="A97" s="14">
        <v>9</v>
      </c>
      <c r="B97" s="11" t="s">
        <v>65</v>
      </c>
      <c r="C97" s="15" t="s">
        <v>30</v>
      </c>
      <c r="D97" s="15">
        <v>26</v>
      </c>
      <c r="E97" s="18">
        <v>17.779328415796495</v>
      </c>
      <c r="F97" s="45">
        <f t="shared" ref="F97:F115" si="3">+D97*E97</f>
        <v>462.26253881070886</v>
      </c>
      <c r="G97" s="47"/>
    </row>
    <row r="98" spans="1:9" s="4" customFormat="1" ht="16.5">
      <c r="A98" s="14">
        <v>10</v>
      </c>
      <c r="B98" s="11" t="s">
        <v>63</v>
      </c>
      <c r="C98" s="15" t="s">
        <v>15</v>
      </c>
      <c r="D98" s="16">
        <v>21</v>
      </c>
      <c r="E98" s="18">
        <v>1.5625324560186333</v>
      </c>
      <c r="F98" s="45">
        <f t="shared" si="3"/>
        <v>32.813181576391301</v>
      </c>
      <c r="G98" s="47"/>
    </row>
    <row r="99" spans="1:9" s="4" customFormat="1" ht="16.5">
      <c r="A99" s="58">
        <v>11</v>
      </c>
      <c r="B99" s="32" t="s">
        <v>60</v>
      </c>
      <c r="C99" s="15" t="s">
        <v>15</v>
      </c>
      <c r="D99" s="15">
        <v>3</v>
      </c>
      <c r="E99" s="18">
        <v>2.1058596604163613</v>
      </c>
      <c r="F99" s="45">
        <f t="shared" si="3"/>
        <v>6.3175789812490839</v>
      </c>
      <c r="G99" s="47"/>
      <c r="I99" s="34"/>
    </row>
    <row r="100" spans="1:9" s="67" customFormat="1" ht="16.5">
      <c r="A100" s="14"/>
      <c r="B100" s="82" t="s">
        <v>122</v>
      </c>
      <c r="C100" s="82"/>
      <c r="D100" s="82"/>
      <c r="E100" s="82"/>
      <c r="F100" s="65">
        <f>+SUM(F89:F99)</f>
        <v>3037.3159513692258</v>
      </c>
      <c r="G100" s="66">
        <f>+ROUND(F100*100/$F$117,3)</f>
        <v>1.6850000000000001</v>
      </c>
      <c r="H100" s="12"/>
    </row>
    <row r="101" spans="1:9" s="37" customFormat="1" ht="16.5">
      <c r="A101" s="51" t="s">
        <v>105</v>
      </c>
      <c r="B101" s="54" t="s">
        <v>88</v>
      </c>
      <c r="C101" s="53"/>
      <c r="D101" s="53"/>
      <c r="E101" s="53"/>
      <c r="F101" s="45"/>
      <c r="G101" s="47"/>
    </row>
    <row r="102" spans="1:9" s="10" customFormat="1" ht="16.5">
      <c r="A102" s="88">
        <v>1</v>
      </c>
      <c r="B102" s="11" t="s">
        <v>67</v>
      </c>
      <c r="C102" s="15" t="s">
        <v>48</v>
      </c>
      <c r="D102" s="36">
        <v>39</v>
      </c>
      <c r="E102" s="18">
        <v>9.4967698653450885</v>
      </c>
      <c r="F102" s="45">
        <f t="shared" si="3"/>
        <v>370.37402474845845</v>
      </c>
      <c r="G102" s="47"/>
    </row>
    <row r="103" spans="1:9" s="5" customFormat="1" ht="16.5">
      <c r="A103" s="89"/>
      <c r="B103" s="23" t="s">
        <v>68</v>
      </c>
      <c r="C103" s="15" t="s">
        <v>30</v>
      </c>
      <c r="D103" s="36">
        <v>156</v>
      </c>
      <c r="E103" s="18">
        <v>3.4402350554142189</v>
      </c>
      <c r="F103" s="45">
        <f t="shared" si="3"/>
        <v>536.67666864461819</v>
      </c>
      <c r="G103" s="47"/>
    </row>
    <row r="104" spans="1:9" s="5" customFormat="1" ht="16.5">
      <c r="A104" s="89"/>
      <c r="B104" s="23" t="s">
        <v>69</v>
      </c>
      <c r="C104" s="15" t="s">
        <v>15</v>
      </c>
      <c r="D104" s="16">
        <v>4.0999999999999996</v>
      </c>
      <c r="E104" s="18">
        <v>53.813788281764531</v>
      </c>
      <c r="F104" s="45">
        <f t="shared" si="3"/>
        <v>220.63653195523455</v>
      </c>
      <c r="G104" s="47"/>
    </row>
    <row r="105" spans="1:9" s="5" customFormat="1" ht="16.5">
      <c r="A105" s="89"/>
      <c r="B105" s="23" t="s">
        <v>72</v>
      </c>
      <c r="C105" s="15" t="s">
        <v>48</v>
      </c>
      <c r="D105" s="36">
        <v>4</v>
      </c>
      <c r="E105" s="18">
        <v>23.801519808613541</v>
      </c>
      <c r="F105" s="45">
        <f t="shared" si="3"/>
        <v>95.206079234454165</v>
      </c>
      <c r="G105" s="47"/>
    </row>
    <row r="106" spans="1:9" s="5" customFormat="1" ht="16.5">
      <c r="A106" s="89"/>
      <c r="B106" s="23" t="s">
        <v>70</v>
      </c>
      <c r="C106" s="15" t="s">
        <v>48</v>
      </c>
      <c r="D106" s="36">
        <v>2</v>
      </c>
      <c r="E106" s="18">
        <v>25.632405947737659</v>
      </c>
      <c r="F106" s="45">
        <f t="shared" si="3"/>
        <v>51.264811895475319</v>
      </c>
      <c r="G106" s="47"/>
    </row>
    <row r="107" spans="1:9" s="10" customFormat="1" ht="16.5">
      <c r="A107" s="89"/>
      <c r="B107" s="23" t="s">
        <v>71</v>
      </c>
      <c r="C107" s="15" t="s">
        <v>48</v>
      </c>
      <c r="D107" s="15">
        <v>19</v>
      </c>
      <c r="E107" s="18">
        <v>23.801519808613541</v>
      </c>
      <c r="F107" s="45">
        <f t="shared" si="3"/>
        <v>452.22887636365726</v>
      </c>
      <c r="G107" s="47"/>
    </row>
    <row r="108" spans="1:9" s="5" customFormat="1" ht="16.5">
      <c r="A108" s="89"/>
      <c r="B108" s="23" t="s">
        <v>73</v>
      </c>
      <c r="C108" s="15" t="s">
        <v>48</v>
      </c>
      <c r="D108" s="36">
        <v>10</v>
      </c>
      <c r="E108" s="18">
        <v>25.632405947737659</v>
      </c>
      <c r="F108" s="45">
        <f t="shared" si="3"/>
        <v>256.32405947737658</v>
      </c>
      <c r="G108" s="47"/>
    </row>
    <row r="109" spans="1:9" s="5" customFormat="1" ht="27">
      <c r="A109" s="89"/>
      <c r="B109" s="23" t="s">
        <v>74</v>
      </c>
      <c r="C109" s="15" t="s">
        <v>48</v>
      </c>
      <c r="D109" s="36">
        <v>28</v>
      </c>
      <c r="E109" s="18">
        <v>25.632405947737659</v>
      </c>
      <c r="F109" s="45">
        <f t="shared" si="3"/>
        <v>717.70736653665449</v>
      </c>
      <c r="G109" s="47"/>
    </row>
    <row r="110" spans="1:9" s="5" customFormat="1" ht="16.5">
      <c r="A110" s="89"/>
      <c r="B110" s="23" t="s">
        <v>75</v>
      </c>
      <c r="C110" s="15" t="s">
        <v>48</v>
      </c>
      <c r="D110" s="36">
        <v>2</v>
      </c>
      <c r="E110" s="18">
        <v>25.632405947737659</v>
      </c>
      <c r="F110" s="45">
        <f t="shared" si="3"/>
        <v>51.264811895475319</v>
      </c>
      <c r="G110" s="47"/>
    </row>
    <row r="111" spans="1:9" s="5" customFormat="1" ht="16.5">
      <c r="A111" s="89"/>
      <c r="B111" s="23" t="s">
        <v>76</v>
      </c>
      <c r="C111" s="15" t="s">
        <v>48</v>
      </c>
      <c r="D111" s="36">
        <v>2</v>
      </c>
      <c r="E111" s="18">
        <v>25.632405947737659</v>
      </c>
      <c r="F111" s="45">
        <f t="shared" si="3"/>
        <v>51.264811895475319</v>
      </c>
      <c r="G111" s="47"/>
    </row>
    <row r="112" spans="1:9" s="5" customFormat="1" ht="16.5">
      <c r="A112" s="89"/>
      <c r="B112" s="23" t="s">
        <v>77</v>
      </c>
      <c r="C112" s="15" t="s">
        <v>48</v>
      </c>
      <c r="D112" s="36">
        <v>5</v>
      </c>
      <c r="E112" s="18">
        <v>20.139747530365302</v>
      </c>
      <c r="F112" s="45">
        <f t="shared" si="3"/>
        <v>100.69873765182651</v>
      </c>
      <c r="G112" s="47"/>
    </row>
    <row r="113" spans="1:9" s="5" customFormat="1" ht="16.5">
      <c r="A113" s="90"/>
      <c r="B113" s="23" t="s">
        <v>89</v>
      </c>
      <c r="C113" s="15" t="s">
        <v>48</v>
      </c>
      <c r="D113" s="36">
        <v>4</v>
      </c>
      <c r="E113" s="18">
        <v>25.632405947737659</v>
      </c>
      <c r="F113" s="45">
        <f t="shared" si="3"/>
        <v>102.52962379095064</v>
      </c>
      <c r="G113" s="47"/>
    </row>
    <row r="114" spans="1:9" s="5" customFormat="1" ht="27">
      <c r="A114" s="14">
        <v>2</v>
      </c>
      <c r="B114" s="11" t="s">
        <v>137</v>
      </c>
      <c r="C114" s="15" t="s">
        <v>13</v>
      </c>
      <c r="D114" s="16">
        <v>301.52499999999998</v>
      </c>
      <c r="E114" s="64">
        <v>10.499989696672007</v>
      </c>
      <c r="F114" s="45">
        <f t="shared" si="3"/>
        <v>3166.0093932890263</v>
      </c>
      <c r="G114" s="47"/>
      <c r="I114" s="29"/>
    </row>
    <row r="115" spans="1:9" s="35" customFormat="1" ht="27">
      <c r="A115" s="79">
        <v>3</v>
      </c>
      <c r="B115" s="22" t="s">
        <v>136</v>
      </c>
      <c r="C115" s="15" t="s">
        <v>1</v>
      </c>
      <c r="D115" s="16">
        <v>31.047719999999998</v>
      </c>
      <c r="E115" s="18">
        <v>52.65858539901437</v>
      </c>
      <c r="F115" s="45">
        <f t="shared" si="3"/>
        <v>1634.9290150646864</v>
      </c>
      <c r="G115" s="47"/>
    </row>
    <row r="116" spans="1:9" s="67" customFormat="1" ht="16.5">
      <c r="A116" s="14"/>
      <c r="B116" s="82" t="s">
        <v>123</v>
      </c>
      <c r="C116" s="82"/>
      <c r="D116" s="82"/>
      <c r="E116" s="82"/>
      <c r="F116" s="65">
        <f>+SUM(F102:F115)</f>
        <v>7807.1148124433694</v>
      </c>
      <c r="G116" s="66">
        <f>+ROUND(F116*100/$F$117,3)</f>
        <v>4.33</v>
      </c>
      <c r="H116" s="12"/>
      <c r="I116" s="80"/>
    </row>
    <row r="117" spans="1:9" s="67" customFormat="1" ht="16.5">
      <c r="A117" s="68"/>
      <c r="B117" s="91" t="s">
        <v>124</v>
      </c>
      <c r="C117" s="92"/>
      <c r="D117" s="92"/>
      <c r="E117" s="93"/>
      <c r="F117" s="66">
        <f>+SUM(F7:F116)/2</f>
        <v>180307.76668352375</v>
      </c>
      <c r="G117" s="66">
        <f>+SUM(G7:G116)</f>
        <v>100.00100000000002</v>
      </c>
      <c r="H117" s="69"/>
    </row>
    <row r="118" spans="1:9">
      <c r="A118" s="94" t="s">
        <v>126</v>
      </c>
      <c r="B118" s="94"/>
      <c r="C118" s="94"/>
      <c r="D118" s="94"/>
      <c r="E118" s="94"/>
      <c r="F118" s="94"/>
      <c r="G118" s="94"/>
      <c r="H118" s="78">
        <v>180307.76668352375</v>
      </c>
      <c r="I118" s="70"/>
    </row>
    <row r="119" spans="1:9">
      <c r="B119" s="71"/>
      <c r="C119" s="72"/>
      <c r="D119" s="72"/>
      <c r="F119" s="73"/>
      <c r="G119" s="4"/>
      <c r="H119" s="74"/>
      <c r="I119" s="70"/>
    </row>
    <row r="120" spans="1:9">
      <c r="B120" s="75"/>
      <c r="C120" s="95"/>
      <c r="D120" s="95"/>
      <c r="F120" s="73"/>
      <c r="G120" s="4"/>
      <c r="H120" s="70"/>
      <c r="I120" s="70"/>
    </row>
    <row r="121" spans="1:9">
      <c r="B121" s="71"/>
      <c r="C121" s="72"/>
      <c r="D121" s="72"/>
      <c r="F121" s="73"/>
      <c r="G121" s="4"/>
      <c r="H121" s="70"/>
      <c r="I121" s="70"/>
    </row>
    <row r="122" spans="1:9" s="40" customFormat="1">
      <c r="A122" s="81" t="s">
        <v>125</v>
      </c>
      <c r="B122" s="81"/>
      <c r="C122" s="81"/>
      <c r="D122" s="81"/>
      <c r="E122" s="81"/>
      <c r="F122" s="81"/>
      <c r="G122" s="81"/>
    </row>
    <row r="123" spans="1:9" s="40" customFormat="1">
      <c r="B123" s="71"/>
      <c r="C123" s="72"/>
      <c r="D123" s="72"/>
      <c r="F123" s="73"/>
      <c r="G123" s="70"/>
    </row>
    <row r="124" spans="1:9">
      <c r="A124" s="81"/>
      <c r="B124" s="81"/>
      <c r="C124" s="81"/>
      <c r="D124" s="81"/>
      <c r="E124" s="81"/>
      <c r="F124" s="81"/>
    </row>
    <row r="125" spans="1:9">
      <c r="A125" s="81"/>
      <c r="B125" s="81"/>
      <c r="C125" s="81"/>
      <c r="D125" s="81"/>
      <c r="E125" s="81"/>
      <c r="F125" s="81"/>
      <c r="G125" s="35"/>
    </row>
    <row r="126" spans="1:9">
      <c r="A126" s="81"/>
      <c r="B126" s="81"/>
      <c r="C126" s="81"/>
      <c r="D126" s="81"/>
      <c r="E126" s="81"/>
      <c r="F126" s="81"/>
    </row>
    <row r="135" spans="1:6" ht="12.75" customHeight="1">
      <c r="A135" s="2"/>
      <c r="B135" s="2"/>
      <c r="C135" s="38"/>
      <c r="D135" s="38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 ht="12.75" customHeight="1">
      <c r="A137" s="2"/>
      <c r="B137" s="3"/>
      <c r="C137" s="2"/>
      <c r="D137" s="2"/>
      <c r="E137" s="2"/>
      <c r="F137" s="2"/>
    </row>
  </sheetData>
  <mergeCells count="26">
    <mergeCell ref="A3:D3"/>
    <mergeCell ref="E3:F3"/>
    <mergeCell ref="A1:G1"/>
    <mergeCell ref="A2:G2"/>
    <mergeCell ref="A125:F125"/>
    <mergeCell ref="B13:E13"/>
    <mergeCell ref="B18:E18"/>
    <mergeCell ref="B22:E22"/>
    <mergeCell ref="B36:E36"/>
    <mergeCell ref="B40:E40"/>
    <mergeCell ref="A124:F124"/>
    <mergeCell ref="A102:A113"/>
    <mergeCell ref="B116:E116"/>
    <mergeCell ref="B117:E117"/>
    <mergeCell ref="A118:G118"/>
    <mergeCell ref="C120:D120"/>
    <mergeCell ref="A126:F126"/>
    <mergeCell ref="B45:E45"/>
    <mergeCell ref="B49:E49"/>
    <mergeCell ref="B59:E59"/>
    <mergeCell ref="B65:E65"/>
    <mergeCell ref="B74:E74"/>
    <mergeCell ref="A81:A83"/>
    <mergeCell ref="B87:E87"/>
    <mergeCell ref="B100:E100"/>
    <mergeCell ref="A122:G122"/>
  </mergeCells>
  <pageMargins left="0.196850393700787" right="0.118110236220472" top="0.15748031496063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2" manualBreakCount="2">
    <brk id="59" max="6" man="1"/>
    <brk id="9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2026-02-02T06:07:56Z</cp:lastPrinted>
  <dcterms:created xsi:type="dcterms:W3CDTF">2021-11-29T10:26:31Z</dcterms:created>
  <dcterms:modified xsi:type="dcterms:W3CDTF">2026-02-02T06:08:03Z</dcterms:modified>
</cp:coreProperties>
</file>